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FP\OFcontract\DOCUMENTS\26SER0525P\"/>
    </mc:Choice>
  </mc:AlternateContent>
  <xr:revisionPtr revIDLastSave="0" documentId="13_ncr:1_{4D599460-1C2A-43C8-8358-FA122B223FD7}" xr6:coauthVersionLast="47" xr6:coauthVersionMax="47" xr10:uidLastSave="{00000000-0000-0000-0000-000000000000}"/>
  <bookViews>
    <workbookView xWindow="276" yWindow="324" windowWidth="22704" windowHeight="12036" activeTab="4" xr2:uid="{00000000-000D-0000-FFFF-FFFF00000000}"/>
  </bookViews>
  <sheets>
    <sheet name="Inversions" sheetId="8" r:id="rId1"/>
    <sheet name="Quadre amortització" sheetId="11" r:id="rId2"/>
    <sheet name="Serveis" sheetId="19" r:id="rId3"/>
    <sheet name="Tarifes" sheetId="12" r:id="rId4"/>
    <sheet name="PEF " sheetId="1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11" l="1"/>
  <c r="D24" i="11"/>
  <c r="D5" i="15"/>
  <c r="E5" i="15" s="1"/>
  <c r="F5" i="15" s="1"/>
  <c r="D4" i="15"/>
  <c r="D10" i="15"/>
  <c r="I5" i="15" l="1"/>
  <c r="L5" i="15" s="1"/>
  <c r="G5" i="15"/>
  <c r="J5" i="15" s="1"/>
  <c r="H5" i="15"/>
  <c r="M5" i="15" l="1"/>
  <c r="K5" i="15"/>
  <c r="E10" i="15"/>
  <c r="F10" i="15" s="1"/>
  <c r="G10" i="15" s="1"/>
  <c r="H10" i="15" s="1"/>
  <c r="I10" i="15" s="1"/>
  <c r="J10" i="15" s="1"/>
  <c r="M10" i="15" l="1"/>
  <c r="K10" i="15"/>
  <c r="L10" i="15" s="1"/>
  <c r="O5" i="15"/>
  <c r="C8" i="8" l="1"/>
  <c r="D18" i="19" l="1"/>
  <c r="D15" i="19" l="1"/>
  <c r="C68" i="8"/>
  <c r="C21" i="8"/>
  <c r="C19" i="8"/>
  <c r="C18" i="8"/>
  <c r="C22" i="8" l="1"/>
  <c r="C20" i="8"/>
  <c r="E16" i="19"/>
  <c r="E36" i="8" l="1"/>
  <c r="E15" i="19" l="1"/>
  <c r="C66" i="8"/>
  <c r="C10" i="8" l="1"/>
  <c r="C11" i="8" s="1"/>
  <c r="C12" i="8"/>
  <c r="C13" i="8" s="1"/>
  <c r="C9" i="8"/>
  <c r="B3" i="19" l="1"/>
  <c r="D19" i="19"/>
  <c r="E19" i="19" s="1"/>
  <c r="E18" i="19"/>
  <c r="D8" i="19"/>
  <c r="D17" i="19"/>
  <c r="E17" i="19" s="1"/>
  <c r="E8" i="19" l="1"/>
  <c r="E22" i="19" s="1"/>
  <c r="E4" i="15" l="1"/>
  <c r="F4" i="15" s="1"/>
  <c r="G4" i="15" s="1"/>
  <c r="H4" i="15" s="1"/>
  <c r="I4" i="15" s="1"/>
  <c r="J4" i="15" s="1"/>
  <c r="D9" i="15"/>
  <c r="C5" i="11"/>
  <c r="M4" i="15" l="1"/>
  <c r="K4" i="15"/>
  <c r="E72" i="8"/>
  <c r="E73" i="8" s="1"/>
  <c r="E65" i="8"/>
  <c r="E50" i="8"/>
  <c r="E49" i="8"/>
  <c r="E38" i="8"/>
  <c r="E37" i="8"/>
  <c r="L4" i="15" l="1"/>
  <c r="L6" i="15" s="1"/>
  <c r="K6" i="15"/>
  <c r="E53" i="8"/>
  <c r="E39" i="8"/>
  <c r="K21" i="15" l="1"/>
  <c r="K15" i="15"/>
  <c r="L15" i="15"/>
  <c r="L21" i="15"/>
  <c r="E75" i="8"/>
  <c r="C39" i="15" s="1"/>
  <c r="D8" i="11" l="1"/>
  <c r="E78" i="8"/>
  <c r="Q42" i="15" l="1"/>
  <c r="G27" i="15"/>
  <c r="F27" i="15"/>
  <c r="E27" i="15"/>
  <c r="O27" i="15" s="1"/>
  <c r="E20" i="15"/>
  <c r="E19" i="15"/>
  <c r="E18" i="15"/>
  <c r="E17" i="15"/>
  <c r="E16" i="15"/>
  <c r="O10" i="15"/>
  <c r="D8" i="15"/>
  <c r="F16" i="15" l="1"/>
  <c r="J16" i="15" s="1"/>
  <c r="F17" i="15"/>
  <c r="J17" i="15" s="1"/>
  <c r="F18" i="15"/>
  <c r="J18" i="15" s="1"/>
  <c r="F19" i="15"/>
  <c r="J19" i="15" s="1"/>
  <c r="F20" i="15"/>
  <c r="J20" i="15" s="1"/>
  <c r="E8" i="15"/>
  <c r="I16" i="15" l="1"/>
  <c r="H16" i="15"/>
  <c r="L16" i="15" s="1"/>
  <c r="G16" i="15"/>
  <c r="I17" i="15"/>
  <c r="H17" i="15"/>
  <c r="L17" i="15" s="1"/>
  <c r="G17" i="15"/>
  <c r="F8" i="15"/>
  <c r="J8" i="15" s="1"/>
  <c r="I20" i="15"/>
  <c r="H20" i="15"/>
  <c r="L20" i="15" s="1"/>
  <c r="G20" i="15"/>
  <c r="I19" i="15"/>
  <c r="H19" i="15"/>
  <c r="L19" i="15" s="1"/>
  <c r="G19" i="15"/>
  <c r="K19" i="15" s="1"/>
  <c r="I18" i="15"/>
  <c r="H18" i="15"/>
  <c r="L18" i="15" s="1"/>
  <c r="G18" i="15"/>
  <c r="K18" i="15" s="1"/>
  <c r="M16" i="15" l="1"/>
  <c r="K16" i="15"/>
  <c r="M20" i="15"/>
  <c r="K20" i="15"/>
  <c r="O20" i="15" s="1"/>
  <c r="M17" i="15"/>
  <c r="K17" i="15"/>
  <c r="L22" i="15"/>
  <c r="E17" i="11"/>
  <c r="E18" i="11"/>
  <c r="O16" i="15"/>
  <c r="E10" i="11"/>
  <c r="E16" i="11"/>
  <c r="E14" i="11"/>
  <c r="E11" i="11"/>
  <c r="E13" i="11"/>
  <c r="E12" i="11"/>
  <c r="D6" i="15"/>
  <c r="E9" i="11"/>
  <c r="E15" i="11"/>
  <c r="I8" i="15"/>
  <c r="G8" i="15"/>
  <c r="K8" i="15" s="1"/>
  <c r="H8" i="15"/>
  <c r="L8" i="15" s="1"/>
  <c r="M19" i="15"/>
  <c r="O19" i="15" s="1"/>
  <c r="M18" i="15"/>
  <c r="O18" i="15" s="1"/>
  <c r="O17" i="15"/>
  <c r="K22" i="15" l="1"/>
  <c r="D26" i="15"/>
  <c r="E19" i="11"/>
  <c r="D15" i="15"/>
  <c r="D21" i="15"/>
  <c r="D11" i="15"/>
  <c r="D13" i="15" s="1"/>
  <c r="E9" i="15"/>
  <c r="E6" i="15"/>
  <c r="M8" i="15"/>
  <c r="O8" i="15" s="1"/>
  <c r="E26" i="15" l="1"/>
  <c r="D31" i="15"/>
  <c r="E31" i="15" s="1"/>
  <c r="F31" i="15" s="1"/>
  <c r="G31" i="15" s="1"/>
  <c r="H31" i="15" s="1"/>
  <c r="I31" i="15" s="1"/>
  <c r="J31" i="15" s="1"/>
  <c r="E15" i="15"/>
  <c r="E21" i="15"/>
  <c r="D22" i="15"/>
  <c r="D24" i="15" s="1"/>
  <c r="D29" i="15" s="1"/>
  <c r="F6" i="15"/>
  <c r="F9" i="15"/>
  <c r="E11" i="15"/>
  <c r="E13" i="15" s="1"/>
  <c r="F26" i="15"/>
  <c r="J26" i="15" s="1"/>
  <c r="M31" i="15" l="1"/>
  <c r="K31" i="15"/>
  <c r="L31" i="15" s="1"/>
  <c r="D33" i="15"/>
  <c r="D35" i="15" s="1"/>
  <c r="F15" i="15"/>
  <c r="F21" i="15"/>
  <c r="E22" i="15"/>
  <c r="E24" i="15" s="1"/>
  <c r="E29" i="15" s="1"/>
  <c r="E33" i="15" s="1"/>
  <c r="E35" i="15" s="1"/>
  <c r="I9" i="15"/>
  <c r="G9" i="15"/>
  <c r="J9" i="15" s="1"/>
  <c r="J11" i="15" s="1"/>
  <c r="F11" i="15"/>
  <c r="F13" i="15" s="1"/>
  <c r="H9" i="15"/>
  <c r="K9" i="15" s="1"/>
  <c r="K11" i="15" s="1"/>
  <c r="K13" i="15" s="1"/>
  <c r="K24" i="15" s="1"/>
  <c r="K29" i="15" s="1"/>
  <c r="K33" i="15" s="1"/>
  <c r="K35" i="15" s="1"/>
  <c r="K37" i="15" s="1"/>
  <c r="K39" i="15" s="1"/>
  <c r="G6" i="15"/>
  <c r="H26" i="15"/>
  <c r="L26" i="15" s="1"/>
  <c r="I26" i="15"/>
  <c r="G26" i="15"/>
  <c r="K26" i="15" s="1"/>
  <c r="I11" i="15" l="1"/>
  <c r="L9" i="15"/>
  <c r="L11" i="15" s="1"/>
  <c r="L13" i="15" s="1"/>
  <c r="L24" i="15" s="1"/>
  <c r="L29" i="15" s="1"/>
  <c r="L33" i="15" s="1"/>
  <c r="L35" i="15" s="1"/>
  <c r="L37" i="15" s="1"/>
  <c r="L39" i="15" s="1"/>
  <c r="D37" i="15"/>
  <c r="D39" i="15" s="1"/>
  <c r="G15" i="15"/>
  <c r="G21" i="15"/>
  <c r="H11" i="15"/>
  <c r="M9" i="15"/>
  <c r="M11" i="15" s="1"/>
  <c r="E37" i="15"/>
  <c r="E39" i="15" s="1"/>
  <c r="F22" i="15"/>
  <c r="F24" i="15" s="1"/>
  <c r="F29" i="15" s="1"/>
  <c r="F33" i="15" s="1"/>
  <c r="F35" i="15" s="1"/>
  <c r="H6" i="15"/>
  <c r="G11" i="15"/>
  <c r="G13" i="15" s="1"/>
  <c r="M26" i="15"/>
  <c r="H13" i="15" l="1"/>
  <c r="H15" i="15"/>
  <c r="H21" i="15"/>
  <c r="J6" i="15"/>
  <c r="O9" i="15"/>
  <c r="O11" i="15" s="1"/>
  <c r="F37" i="15"/>
  <c r="F39" i="15" s="1"/>
  <c r="I6" i="15"/>
  <c r="G22" i="15"/>
  <c r="G24" i="15" s="1"/>
  <c r="G29" i="15" s="1"/>
  <c r="G33" i="15" s="1"/>
  <c r="G35" i="15" s="1"/>
  <c r="O31" i="15"/>
  <c r="O26" i="15"/>
  <c r="J15" i="15" l="1"/>
  <c r="J21" i="15"/>
  <c r="J13" i="15"/>
  <c r="I13" i="15"/>
  <c r="I15" i="15"/>
  <c r="I21" i="15"/>
  <c r="H22" i="15"/>
  <c r="H24" i="15" s="1"/>
  <c r="H29" i="15" s="1"/>
  <c r="H33" i="15" s="1"/>
  <c r="H35" i="15" s="1"/>
  <c r="H37" i="15" s="1"/>
  <c r="H39" i="15" s="1"/>
  <c r="G37" i="15"/>
  <c r="G39" i="15" s="1"/>
  <c r="M6" i="15"/>
  <c r="O4" i="15"/>
  <c r="I22" i="15" l="1"/>
  <c r="I24" i="15" s="1"/>
  <c r="I29" i="15" s="1"/>
  <c r="I33" i="15" s="1"/>
  <c r="I35" i="15" s="1"/>
  <c r="I37" i="15" s="1"/>
  <c r="I39" i="15" s="1"/>
  <c r="M13" i="15"/>
  <c r="M15" i="15"/>
  <c r="M21" i="15"/>
  <c r="O21" i="15" s="1"/>
  <c r="J22" i="15"/>
  <c r="J24" i="15" s="1"/>
  <c r="J29" i="15" s="1"/>
  <c r="J33" i="15" s="1"/>
  <c r="J35" i="15" s="1"/>
  <c r="J37" i="15" s="1"/>
  <c r="J39" i="15" s="1"/>
  <c r="O6" i="15"/>
  <c r="P4" i="15" l="1"/>
  <c r="P5" i="15"/>
  <c r="M22" i="15"/>
  <c r="M24" i="15" s="1"/>
  <c r="M29" i="15" s="1"/>
  <c r="M33" i="15" s="1"/>
  <c r="O15" i="15"/>
  <c r="O22" i="15" s="1"/>
  <c r="P22" i="15" s="1"/>
  <c r="P19" i="15"/>
  <c r="P27" i="15"/>
  <c r="P20" i="15"/>
  <c r="P6" i="15"/>
  <c r="P10" i="15"/>
  <c r="P17" i="15"/>
  <c r="P16" i="15"/>
  <c r="P8" i="15"/>
  <c r="P18" i="15"/>
  <c r="P21" i="15"/>
  <c r="O13" i="15"/>
  <c r="P9" i="15"/>
  <c r="P31" i="15"/>
  <c r="P26" i="15"/>
  <c r="P11" i="15"/>
  <c r="P15" i="15" l="1"/>
  <c r="M35" i="15"/>
  <c r="O35" i="15" s="1"/>
  <c r="P35" i="15" s="1"/>
  <c r="O24" i="15"/>
  <c r="P13" i="15"/>
  <c r="F9" i="11"/>
  <c r="F10" i="11" s="1"/>
  <c r="F11" i="11" s="1"/>
  <c r="F12" i="11" s="1"/>
  <c r="F13" i="11" s="1"/>
  <c r="F14" i="11" s="1"/>
  <c r="F15" i="11" s="1"/>
  <c r="F16" i="11" s="1"/>
  <c r="F17" i="11" s="1"/>
  <c r="F18" i="11" s="1"/>
  <c r="M37" i="15" l="1"/>
  <c r="M39" i="15" s="1"/>
  <c r="O29" i="15"/>
  <c r="P24" i="15"/>
  <c r="O39" i="15" l="1"/>
  <c r="C40" i="15"/>
  <c r="P29" i="15"/>
  <c r="O33" i="15"/>
  <c r="P33" i="15" l="1"/>
  <c r="O37" i="15"/>
  <c r="P37" i="15" s="1"/>
</calcChain>
</file>

<file path=xl/sharedStrings.xml><?xml version="1.0" encoding="utf-8"?>
<sst xmlns="http://schemas.openxmlformats.org/spreadsheetml/2006/main" count="186" uniqueCount="159">
  <si>
    <t>TOTAL</t>
  </si>
  <si>
    <t xml:space="preserve"> </t>
  </si>
  <si>
    <t xml:space="preserve">  </t>
  </si>
  <si>
    <t>2024</t>
  </si>
  <si>
    <t>Nueva inversión</t>
  </si>
  <si>
    <t>Total inversió</t>
  </si>
  <si>
    <t>1D</t>
  </si>
  <si>
    <t>3D</t>
  </si>
  <si>
    <t>5D</t>
  </si>
  <si>
    <t>TV</t>
  </si>
  <si>
    <t>WIFI + APPS</t>
  </si>
  <si>
    <t>TV + WIFI + APPS</t>
  </si>
  <si>
    <t>Total anys</t>
  </si>
  <si>
    <t>PLA ECONÒMIC-FINANCER</t>
  </si>
  <si>
    <t>ANY 0</t>
  </si>
  <si>
    <t>ANY 1</t>
  </si>
  <si>
    <t>ANY 2</t>
  </si>
  <si>
    <t>ANY 3</t>
  </si>
  <si>
    <t>ANY 4</t>
  </si>
  <si>
    <t>ANY 5</t>
  </si>
  <si>
    <t>% S/ING</t>
  </si>
  <si>
    <t>Ingressos servei TV</t>
  </si>
  <si>
    <t>Ingressos auriculars</t>
  </si>
  <si>
    <t>INGRESSOS</t>
  </si>
  <si>
    <t>Consumibles Auriculares</t>
  </si>
  <si>
    <t>SAT</t>
  </si>
  <si>
    <t>SW Alexia</t>
  </si>
  <si>
    <t>Reposición</t>
  </si>
  <si>
    <t>Portes</t>
  </si>
  <si>
    <t>Seguros</t>
  </si>
  <si>
    <t>Dietas y desplazamientos</t>
  </si>
  <si>
    <t>Cashflow</t>
  </si>
  <si>
    <t>PEF HVE 5</t>
  </si>
  <si>
    <t>ANY 6</t>
  </si>
  <si>
    <t>ANY 7</t>
  </si>
  <si>
    <t>Comissió bancària pagament targeta</t>
  </si>
  <si>
    <t>Cost de Vendes</t>
  </si>
  <si>
    <t>Marge brut</t>
  </si>
  <si>
    <t>Despeses Generals (estructura)</t>
  </si>
  <si>
    <t>Total despeses operatives</t>
  </si>
  <si>
    <t>Resultat d'Explotació</t>
  </si>
  <si>
    <t>Amortització Inversió</t>
  </si>
  <si>
    <t>Amortizacions Pendents</t>
  </si>
  <si>
    <t>Benefici abans interessos i impostos</t>
  </si>
  <si>
    <t>Interessos de financiació</t>
  </si>
  <si>
    <t>Benefici abans d'impostos</t>
  </si>
  <si>
    <t>Impost de societats</t>
  </si>
  <si>
    <t>Benefici després d'impostos</t>
  </si>
  <si>
    <t>06/2025</t>
  </si>
  <si>
    <t>06/2026</t>
  </si>
  <si>
    <t>06/2027</t>
  </si>
  <si>
    <t>06/2028</t>
  </si>
  <si>
    <t>06/2029</t>
  </si>
  <si>
    <t>06/2030</t>
  </si>
  <si>
    <t>06/2031</t>
  </si>
  <si>
    <t>06/2032</t>
  </si>
  <si>
    <t>Informació
interna</t>
  </si>
  <si>
    <t>opcional</t>
  </si>
  <si>
    <t>ANY 8</t>
  </si>
  <si>
    <t>Cloud Service del Software Alexia Payment</t>
  </si>
  <si>
    <t>QUADRE D'AMORTITZACIÓ</t>
  </si>
  <si>
    <t>CONCEPTE</t>
  </si>
  <si>
    <t>UNI</t>
  </si>
  <si>
    <t>PREU</t>
  </si>
  <si>
    <t>SERVEI D'ENTRETENIMENT</t>
  </si>
  <si>
    <r>
      <rPr>
        <b/>
        <sz val="8"/>
        <rFont val="Bliss Pro"/>
        <family val="3"/>
      </rPr>
      <t>Pantalla IPTV professional ISERN 43" LED UHD 4K.</t>
    </r>
    <r>
      <rPr>
        <sz val="8"/>
        <rFont val="Bliss Pro"/>
        <family val="3"/>
      </rPr>
      <t xml:space="preserve"> SMART TV + SMART HOSPITAL. Controlada centralitzadament mitjançant programari Alexia. Disposa de triple sintonitzador integrat, IP, DVB-T2 i SAT. Esborrament automàtic de dades de personals d'usuaris. Sistema multifreqüència fins a 9 comandaments en mateixa sala. Molt baix consum energètic (≤0,5W en standby). Panell d'Alta Definició amb angle de visió de 178° horitzontal i verticalment. AP per a Servei Wi-fi en habitació. Connexió inalambrica per a dispositius bluetooth. Color blanc.</t>
    </r>
  </si>
  <si>
    <r>
      <rPr>
        <b/>
        <sz val="8"/>
        <color theme="1"/>
        <rFont val="Bliss Pro"/>
        <family val="3"/>
      </rPr>
      <t>Comandament a distància ISERN amb teclat de membrana, pla, sense tecles</t>
    </r>
    <r>
      <rPr>
        <sz val="8"/>
        <color theme="1"/>
        <rFont val="Bliss Pro"/>
        <family val="3"/>
      </rPr>
      <t>, per a una fàcil higienització.</t>
    </r>
    <r>
      <rPr>
        <b/>
        <sz val="8"/>
        <color theme="1"/>
        <rFont val="Bliss Pro"/>
        <family val="3"/>
      </rPr>
      <t xml:space="preserve"> Fabricat en material antibacterià i viricida</t>
    </r>
    <r>
      <rPr>
        <sz val="8"/>
        <color theme="1"/>
        <rFont val="Bliss Pro"/>
        <family val="3"/>
      </rPr>
      <t>. Programable multifreqüència fins a 9 TV en la mateixa sala. Polsadors d'accés directe a SMART TV, SMART HOSPITAL, 4 canals de l'Hospital, polsador "i" d'informació, pel·lícules, internet i ràdio. Tapa piles amb caragol antirobatori integrat per a evitar esgarrapades. Color blanc.</t>
    </r>
  </si>
  <si>
    <r>
      <rPr>
        <b/>
        <sz val="8"/>
        <rFont val="Bliss Pro"/>
        <family val="3"/>
      </rPr>
      <t>Consola + Suport per a comandament a distància</t>
    </r>
    <r>
      <rPr>
        <sz val="8"/>
        <rFont val="Bliss Pro"/>
        <family val="3"/>
      </rPr>
      <t>, amb requadre per a logotip Hospital i informació bàsica del servei. 2 preses d'auricular, per a pacient i acompanyant, mitjançant electrònica opcional. Disseny amb cantonades suas per a evitar esgarrapades o talls dels usuaris. Color blanc.</t>
    </r>
  </si>
  <si>
    <r>
      <rPr>
        <b/>
        <sz val="8"/>
        <rFont val="Bliss Pro"/>
        <family val="3"/>
      </rPr>
      <t xml:space="preserve">Placa electrònica circuit auriculars. </t>
    </r>
    <r>
      <rPr>
        <sz val="8"/>
        <rFont val="Bliss Pro"/>
        <family val="3"/>
      </rPr>
      <t>Inclou dues preses, per a pacient i acompanyant. Talla l'àudio del Tv en connectar un auricular en qualsevol presa.</t>
    </r>
  </si>
  <si>
    <r>
      <rPr>
        <b/>
        <sz val="8"/>
        <rFont val="Bliss Pro"/>
        <family val="3"/>
      </rPr>
      <t xml:space="preserve">Suport de TV mural </t>
    </r>
    <r>
      <rPr>
        <sz val="8"/>
        <rFont val="Bliss Pro"/>
        <family val="3"/>
      </rPr>
      <t>fix amb sistema de seguretat anticaiguda i antirobatori, amb inclinació de 15° per a millor visionat des del llit. Color blanc.</t>
    </r>
  </si>
  <si>
    <t>TERMINALS PUNT DE VENDA</t>
  </si>
  <si>
    <r>
      <rPr>
        <b/>
        <sz val="8"/>
        <rFont val="Bliss Pro"/>
        <family val="3"/>
      </rPr>
      <t>Mini Kiosc per la contratació de serveis</t>
    </r>
    <r>
      <rPr>
        <sz val="8"/>
        <rFont val="Bliss Pro"/>
        <family val="3"/>
      </rPr>
      <t>, amb pantalla tàctil vertical de gran format 15,6" moble metàl·lic, accepta el pagament amb targeta bancària, targeta sense contacte, telèfon mòbil i smartwatch. Instal·lació mural.</t>
    </r>
  </si>
  <si>
    <r>
      <rPr>
        <b/>
        <sz val="8"/>
        <rFont val="Bliss Pro"/>
        <family val="3"/>
      </rPr>
      <t>Kiosc amb pagament centralitzat per a la contratació del servei de televisió, wi-fi, canals Premium, etc., amb pantalla tàctil de gran format (18,5")</t>
    </r>
    <r>
      <rPr>
        <sz val="8"/>
        <rFont val="Bliss Pro"/>
        <family val="3"/>
      </rPr>
      <t>, fabricat en moble antivandàlic, doble pany automàtic per a obertura/tanqui per targeta RFID de màxima seguretat. Accepta el pagament en efectiu (bitllets).</t>
    </r>
  </si>
  <si>
    <t>Subtotal Habitacions</t>
  </si>
  <si>
    <t>Subtotal Kioskos</t>
  </si>
  <si>
    <t xml:space="preserve">SISTEMES I SERVIDOR </t>
  </si>
  <si>
    <t>Servidor dedicat pel SW Alexia</t>
  </si>
  <si>
    <t>Subtotal Sistemes</t>
  </si>
  <si>
    <r>
      <rPr>
        <b/>
        <sz val="8"/>
        <rFont val="Bliss Pro"/>
        <family val="3"/>
      </rPr>
      <t>Plataforma Alexia Entertainment</t>
    </r>
    <r>
      <rPr>
        <sz val="8"/>
        <rFont val="Bliss Pro"/>
        <family val="3"/>
      </rPr>
      <t>: Eina de configuració de: continguts, canals, llistes de canals, tarifes, pantalles i altres parametritzacions específiques per hospital (Back-Office). Inclou Portal personalitzable, App Smart Room i Mobile Device Managment (MDM) per a la gestió i control centralitzat dels diferents dispositius existents en la instal·lació. Gestió i històric de les contractacions realitzades a l'hospital, on es pot filtrar per tipus de contractació i mètode de pagament.</t>
    </r>
  </si>
  <si>
    <t>LLICÈNCIA SOFTWARE (Gestió de continugts, Portal del pacient, App SmartHospital)</t>
  </si>
  <si>
    <r>
      <rPr>
        <b/>
        <sz val="8"/>
        <rFont val="Bliss Pro"/>
        <family val="3"/>
      </rPr>
      <t xml:space="preserve">4 hores de Formació i posta en marxa </t>
    </r>
    <r>
      <rPr>
        <sz val="8"/>
        <rFont val="Bliss Pro"/>
        <family val="3"/>
      </rPr>
      <t>del Software Alexia.</t>
    </r>
  </si>
  <si>
    <t>Subtotal Software</t>
  </si>
  <si>
    <t>SITEMA DE COMUNICACIÓ HOSPITAL TV</t>
  </si>
  <si>
    <r>
      <rPr>
        <b/>
        <sz val="8"/>
        <rFont val="Bliss Pro"/>
        <family val="3"/>
      </rPr>
      <t xml:space="preserve">Configuració i personalització Player DS+. </t>
    </r>
    <r>
      <rPr>
        <sz val="8"/>
        <rFont val="Bliss Pro"/>
        <family val="3"/>
      </rPr>
      <t>Manteniment anual integral de la solució + suport tècnic remot il·limitat.</t>
    </r>
  </si>
  <si>
    <t>Amplificador monocanal per emissió canal intern Hospital.</t>
  </si>
  <si>
    <t>Modulador amb entrada HDMI a COFDM per canal intern.</t>
  </si>
  <si>
    <t>Subtotal Hospital TV</t>
  </si>
  <si>
    <r>
      <rPr>
        <b/>
        <sz val="8"/>
        <rFont val="Bliss Pro"/>
        <family val="3"/>
      </rPr>
      <t xml:space="preserve">Subministrament i instal·lació cable estructurat: </t>
    </r>
    <r>
      <rPr>
        <sz val="8"/>
        <rFont val="Bliss Pro"/>
        <family val="3"/>
      </rPr>
      <t>Estesa del cablejat de xarxa UTP per tota l'àrea d'hospitalització i zones comuns. Centralitzat a poder ser en rack per planta i unió d'aquests.</t>
    </r>
  </si>
  <si>
    <r>
      <rPr>
        <b/>
        <sz val="8"/>
        <rFont val="Bliss Pro"/>
        <family val="3"/>
      </rPr>
      <t xml:space="preserve">Subministrament i instal·lació electrònica de xarxa (punts d'accés): </t>
    </r>
    <r>
      <rPr>
        <sz val="8"/>
        <rFont val="Bliss Pro"/>
        <family val="3"/>
      </rPr>
      <t>Muntatge de tots els elements d'electrònica de xarxa. Muntatge i configuració dels punts d'accés Wifi en passadissos, muntatge del rack i centralització de cablejat.</t>
    </r>
  </si>
  <si>
    <t>Switch Core POE 48 ports + gigabit amb SFD</t>
  </si>
  <si>
    <r>
      <rPr>
        <b/>
        <sz val="8"/>
        <rFont val="Bliss Pro"/>
        <family val="3"/>
      </rPr>
      <t xml:space="preserve">Revisió Infraestructura WIFI, complement de zones negres, posada en marxa i altres materials: </t>
    </r>
    <r>
      <rPr>
        <sz val="8"/>
        <rFont val="Bliss Pro"/>
        <family val="3"/>
      </rPr>
      <t>Configuració i comprovació de tots els elements i de la xarxa en general. Utilització de materials per a l'estesa del cablejat, eines per a la seva connexió, connectors, etc.</t>
    </r>
  </si>
  <si>
    <r>
      <t xml:space="preserve">Revisió i sanejament </t>
    </r>
    <r>
      <rPr>
        <sz val="8"/>
        <rFont val="Bliss Pro"/>
        <family val="3"/>
      </rPr>
      <t>de la xarxa d'antena</t>
    </r>
  </si>
  <si>
    <t>INSTAL·LACIÓ</t>
  </si>
  <si>
    <t>Instal·lació, connexió, configuració i posada en marxa dels equips a les habitacions.</t>
  </si>
  <si>
    <t>Instal·lació, connexió, configuració i posada en marxa de las màquines quiosc en les diverses plantes de l'Hospital.</t>
  </si>
  <si>
    <t>Muntatge del nou suport TV, nou suport de comandament, instal·lació de TV, sintonització, configuració i comprovació funcionament.</t>
  </si>
  <si>
    <t>Desmuntatge de TV i suport existents, inclòs trasllat a magatzem de l'hospital, i organitzar recollida RAEE amb Ecotic.
Muntatge del nou suport TV, nou suport de comandament, instal·lació de TV, sintonització, configuració i comprovació funcionament.</t>
  </si>
  <si>
    <t>Subtotal Servei Tècnic</t>
  </si>
  <si>
    <t>TOTAL INVERSIÓ</t>
  </si>
  <si>
    <t xml:space="preserve"> INFRAESTRUCTURA ANTENA</t>
  </si>
  <si>
    <t>Capçalera d'antena per IP</t>
  </si>
  <si>
    <t>Capçalera d'antena TV coaxial</t>
  </si>
  <si>
    <r>
      <t xml:space="preserve">Revisió i sanejament </t>
    </r>
    <r>
      <rPr>
        <sz val="8"/>
        <rFont val="Bliss Pro"/>
        <family val="3"/>
      </rPr>
      <t>de la xarxa</t>
    </r>
  </si>
  <si>
    <t xml:space="preserve">PLATAFORMA TECNOLÒGICA SMART ROOM </t>
  </si>
  <si>
    <t>IMPORT</t>
  </si>
  <si>
    <t>SERVEIS DE MANTENIMENT ANUAL</t>
  </si>
  <si>
    <t>Gestió de Serveis (manteniment)</t>
  </si>
  <si>
    <t>Suport remot Plataforma</t>
  </si>
  <si>
    <t>Manteniment HW: Avaries i Reposició de materials</t>
  </si>
  <si>
    <t>Intervenció SAT en habitacions</t>
  </si>
  <si>
    <t>Manteniment Preventiu (control i informe de Qualitat)</t>
  </si>
  <si>
    <t>Atenció al Ususari</t>
  </si>
  <si>
    <t>Servei en modalitat de pagament per ús</t>
  </si>
  <si>
    <r>
      <t xml:space="preserve">Manteniment Software Alexia Entertainment
</t>
    </r>
    <r>
      <rPr>
        <sz val="10"/>
        <color rgb="FF000000"/>
        <rFont val="Bliss Pro"/>
        <family val="3"/>
      </rPr>
      <t>Inclou: suport remot il·limitat, updates i upgrades de versions, la correcció d'errors, millores de les capacitats, eliminació de funcions obsoletes i optimització.</t>
    </r>
  </si>
  <si>
    <r>
      <t xml:space="preserve">Manteniment Software Alexia Communication (Hospital-Paciente)
</t>
    </r>
    <r>
      <rPr>
        <sz val="10"/>
        <color rgb="FF000000"/>
        <rFont val="Bliss Pro"/>
        <family val="3"/>
      </rPr>
      <t>Inclou: suport remot il·limitat, updates i upgrades de versions, la correcció d'errors, millores de les capacitats, eliminació de funcions obsoletes i optimització.</t>
    </r>
  </si>
  <si>
    <r>
      <t xml:space="preserve">Manteniment Software Alexia Payment
</t>
    </r>
    <r>
      <rPr>
        <sz val="10"/>
        <color rgb="FF000000"/>
        <rFont val="Bliss Pro"/>
        <family val="3"/>
      </rPr>
      <t>Inclou: suport remot il·limitat, updates i upgrades de versions, la correcció d'errors, millores de les capacitats, eliminació de funcions obsoletes i optimització.</t>
    </r>
  </si>
  <si>
    <r>
      <t xml:space="preserve">Manteniment de xarxes (antena i/o Wifi)
</t>
    </r>
    <r>
      <rPr>
        <sz val="10"/>
        <color rgb="FF000000"/>
        <rFont val="Bliss Pro"/>
        <family val="3"/>
      </rPr>
      <t>Serveis de manteniment de la infraestructura de xarxes: capçalera d'antena, xarxa d'antena, xarxa wifi, servidor, switch, cablejat, etc.</t>
    </r>
  </si>
  <si>
    <t>*IVA no inclòs
**Servei de Manteniment subjecte a increment del IPC</t>
  </si>
  <si>
    <r>
      <rPr>
        <b/>
        <sz val="8"/>
        <rFont val="Bliss Pro"/>
        <family val="3"/>
      </rPr>
      <t xml:space="preserve">Direcció enginyeria tècnica </t>
    </r>
    <r>
      <rPr>
        <sz val="8"/>
        <rFont val="Bliss Pro"/>
        <family val="3"/>
      </rPr>
      <t>del projecte d'implantació.</t>
    </r>
  </si>
  <si>
    <t>Subtotal Direcció</t>
  </si>
  <si>
    <t>*IVA no inclòs</t>
  </si>
  <si>
    <t>Subtotal Infraestructura d'antena</t>
  </si>
  <si>
    <t>Subtotal Infraestructura d'Internet</t>
  </si>
  <si>
    <t>ANY</t>
  </si>
  <si>
    <t>IMPORT 
INVERSIÓ</t>
  </si>
  <si>
    <t>AMORTITZACIÓ ANUAL</t>
  </si>
  <si>
    <t>AMORTITZACIÓ PENDENT</t>
  </si>
  <si>
    <t>Amortització anual</t>
  </si>
  <si>
    <t>TARIFES USUARI</t>
  </si>
  <si>
    <t>SERVEI \ TEMPS</t>
  </si>
  <si>
    <t>SERVEI INDIVIDUAL</t>
  </si>
  <si>
    <t>PACKS DE SERVEI</t>
  </si>
  <si>
    <r>
      <rPr>
        <b/>
        <sz val="8"/>
        <rFont val="Bliss Pro"/>
        <family val="3"/>
      </rPr>
      <t xml:space="preserve">Player Digital Signage </t>
    </r>
    <r>
      <rPr>
        <sz val="8"/>
        <rFont val="Bliss Pro"/>
        <family val="3"/>
      </rPr>
      <t>per canals d'ús gratuït i per serveis IPTV. Per a una pantalla. Inclou F.A. + Cable UTP 1m + Cable HDMI + instal·lació.</t>
    </r>
  </si>
  <si>
    <r>
      <rPr>
        <b/>
        <sz val="10"/>
        <rFont val="Bliss Pro"/>
        <family val="3"/>
      </rPr>
      <t xml:space="preserve">4 hores de Formació i posta en marxa </t>
    </r>
    <r>
      <rPr>
        <sz val="10"/>
        <rFont val="Bliss Pro"/>
        <family val="3"/>
      </rPr>
      <t>del Software Alexia.</t>
    </r>
  </si>
  <si>
    <t>DIRECCIÓ TÈCNICA I COORDINACIÓ EXECUTIVA</t>
  </si>
  <si>
    <r>
      <rPr>
        <b/>
        <sz val="8"/>
        <rFont val="Bliss Pro"/>
        <family val="3"/>
      </rPr>
      <t xml:space="preserve">Mòdul Plataforma Alexia Communication (Hospital-Pacient): </t>
    </r>
    <r>
      <rPr>
        <sz val="8"/>
        <rFont val="Bliss Pro"/>
        <family val="3"/>
      </rPr>
      <t>Permet incloure continguts audiovisuals per al seu visionat sota demanda de l'usuari en la televisió de la seva habitació. Els continguts poden ser adaptats en funció de les plantes d'hospitalització o grups de televisors específics mitjançant la Plataforma de gestió Alexia . Inclou mòdul de missatgeria, mòdul Menús i mòdul Enquestes. Les integracions es pressuposten en cada cas.</t>
    </r>
  </si>
  <si>
    <t>Adaptador multiVESA ISERN para Tv de 43-55" LED. Color blanco.</t>
  </si>
  <si>
    <t xml:space="preserve">1h </t>
  </si>
  <si>
    <t>1 dia</t>
  </si>
  <si>
    <t xml:space="preserve">2 dies </t>
  </si>
  <si>
    <t>7 dies</t>
  </si>
  <si>
    <t>SERVEI D'ENTRETENIMENT EN GRATUÏT (Pediatria + UCI Ped + UCI Neonatal)</t>
  </si>
  <si>
    <r>
      <rPr>
        <b/>
        <sz val="8"/>
        <rFont val="Bliss Pro"/>
        <family val="3"/>
      </rPr>
      <t>Parametrització Màquina Virtual Servidor</t>
    </r>
    <r>
      <rPr>
        <sz val="8"/>
        <rFont val="Bliss Pro"/>
        <family val="3"/>
      </rPr>
      <t xml:space="preserve"> </t>
    </r>
  </si>
  <si>
    <t>NA</t>
  </si>
  <si>
    <t>Switch Core POE 24 ports + gigabit amb SFD</t>
  </si>
  <si>
    <t xml:space="preserve"> INFRAESTRUCTURA WIFI</t>
  </si>
  <si>
    <r>
      <rPr>
        <b/>
        <sz val="8"/>
        <rFont val="Bliss Pro"/>
        <family val="3"/>
      </rPr>
      <t xml:space="preserve">Router General </t>
    </r>
    <r>
      <rPr>
        <sz val="8"/>
        <rFont val="Bliss Pro"/>
        <family val="3"/>
      </rPr>
      <t>per a la instal·lació de 72 punts de connexió.</t>
    </r>
  </si>
  <si>
    <t>No ho paga l'usuari. És per ús de l'hospital</t>
  </si>
  <si>
    <t>És vàlida l'actual</t>
  </si>
  <si>
    <t>És imprescindible</t>
  </si>
  <si>
    <t>Inversió / TV :</t>
  </si>
  <si>
    <t>Tarifes Actuals</t>
  </si>
  <si>
    <t>Cànon (0,05 € TV/dia)</t>
  </si>
  <si>
    <t>Auriculars 1€</t>
  </si>
  <si>
    <t>06/2033</t>
  </si>
  <si>
    <t>06/2034</t>
  </si>
  <si>
    <t>ANY 9</t>
  </si>
  <si>
    <t>ANY 10</t>
  </si>
  <si>
    <t>TIR 10 anys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</si>
</sst>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1]_-;\-* #,##0.00\ [$€-1]_-;_-* &quot;-&quot;??\ [$€-1]_-"/>
    <numFmt numFmtId="165" formatCode="#,##0.00\ &quot;€&quot;"/>
    <numFmt numFmtId="166" formatCode="0.0%"/>
  </numFmts>
  <fonts count="4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Bliss Pro"/>
      <family val="3"/>
    </font>
    <font>
      <b/>
      <sz val="16"/>
      <name val="Bliss Pro"/>
      <family val="3"/>
    </font>
    <font>
      <sz val="11"/>
      <name val="Bliss Pro"/>
      <family val="3"/>
    </font>
    <font>
      <b/>
      <sz val="10"/>
      <color theme="0"/>
      <name val="Bliss Pro"/>
      <family val="3"/>
    </font>
    <font>
      <b/>
      <sz val="10"/>
      <name val="Bliss Pro"/>
      <family val="3"/>
    </font>
    <font>
      <sz val="8"/>
      <color theme="1"/>
      <name val="Bliss Pro"/>
      <family val="3"/>
    </font>
    <font>
      <sz val="10"/>
      <name val="Bliss Pro"/>
      <family val="3"/>
    </font>
    <font>
      <b/>
      <sz val="12"/>
      <color theme="0"/>
      <name val="Bliss Pro"/>
      <family val="3"/>
    </font>
    <font>
      <b/>
      <sz val="12"/>
      <color theme="1"/>
      <name val="Bliss Pro"/>
      <family val="3"/>
    </font>
    <font>
      <b/>
      <sz val="11"/>
      <name val="Bliss Pro"/>
      <family val="3"/>
    </font>
    <font>
      <b/>
      <sz val="10"/>
      <color indexed="8"/>
      <name val="Bliss Pro"/>
      <family val="3"/>
    </font>
    <font>
      <sz val="11"/>
      <color theme="1"/>
      <name val="Calibri"/>
      <family val="2"/>
      <scheme val="minor"/>
    </font>
    <font>
      <b/>
      <sz val="14"/>
      <color theme="0"/>
      <name val="Bliss Pro"/>
      <family val="3"/>
    </font>
    <font>
      <sz val="11"/>
      <color theme="0"/>
      <name val="Bliss Pro"/>
      <family val="3"/>
    </font>
    <font>
      <sz val="10"/>
      <color theme="0"/>
      <name val="Bliss Pro"/>
      <family val="3"/>
    </font>
    <font>
      <i/>
      <sz val="8"/>
      <color theme="1"/>
      <name val="Bliss Pro"/>
      <family val="3"/>
    </font>
    <font>
      <b/>
      <sz val="8"/>
      <color rgb="FF222222"/>
      <name val="Bliss Pro"/>
      <family val="3"/>
    </font>
    <font>
      <b/>
      <sz val="11"/>
      <color theme="0"/>
      <name val="Bliss Pro"/>
      <family val="3"/>
    </font>
    <font>
      <sz val="9"/>
      <name val="Bliss Pro"/>
      <family val="3"/>
    </font>
    <font>
      <b/>
      <sz val="9"/>
      <name val="Bliss Pro"/>
      <family val="3"/>
    </font>
    <font>
      <sz val="8"/>
      <name val="Bliss Pro"/>
      <family val="3"/>
    </font>
    <font>
      <b/>
      <sz val="8"/>
      <name val="Bliss Pro"/>
      <family val="3"/>
    </font>
    <font>
      <b/>
      <sz val="8"/>
      <color theme="1"/>
      <name val="Bliss Pro"/>
      <family val="3"/>
    </font>
    <font>
      <sz val="14"/>
      <name val="Bliss Pro"/>
      <family val="3"/>
    </font>
    <font>
      <b/>
      <sz val="11"/>
      <color theme="1"/>
      <name val="Bliss Pro"/>
      <family val="3"/>
    </font>
    <font>
      <sz val="10"/>
      <color theme="1"/>
      <name val="Bliss Pro"/>
      <family val="3"/>
    </font>
    <font>
      <b/>
      <sz val="9"/>
      <color theme="1"/>
      <name val="Bliss Pro"/>
      <family val="3"/>
    </font>
    <font>
      <b/>
      <sz val="10"/>
      <color theme="1"/>
      <name val="Bliss Pro"/>
      <family val="3"/>
    </font>
    <font>
      <sz val="9"/>
      <color theme="1"/>
      <name val="Bliss Pro"/>
      <family val="3"/>
    </font>
    <font>
      <b/>
      <sz val="10"/>
      <color rgb="FFFF0000"/>
      <name val="Bliss Pro"/>
      <family val="3"/>
    </font>
    <font>
      <b/>
      <sz val="11"/>
      <color rgb="FFFF0000"/>
      <name val="Bliss Pro"/>
      <family val="3"/>
    </font>
    <font>
      <sz val="8"/>
      <color rgb="FFFF0000"/>
      <name val="Bliss Pro"/>
      <family val="3"/>
    </font>
    <font>
      <sz val="8"/>
      <color theme="5"/>
      <name val="Bliss Pro"/>
      <family val="3"/>
    </font>
    <font>
      <i/>
      <sz val="11"/>
      <color theme="1"/>
      <name val="Bliss Pro"/>
      <family val="3"/>
    </font>
    <font>
      <sz val="12"/>
      <color theme="1"/>
      <name val="Bliss Pro"/>
      <family val="3"/>
    </font>
    <font>
      <i/>
      <sz val="9"/>
      <name val="Bliss Pro"/>
      <family val="3"/>
    </font>
    <font>
      <sz val="12"/>
      <color theme="0"/>
      <name val="Bliss Pro"/>
      <family val="3"/>
    </font>
    <font>
      <i/>
      <sz val="10"/>
      <color indexed="8"/>
      <name val="Bliss Pro"/>
      <family val="3"/>
    </font>
    <font>
      <i/>
      <sz val="10"/>
      <name val="Bliss Pro"/>
      <family val="3"/>
    </font>
    <font>
      <sz val="10"/>
      <color rgb="FF000000"/>
      <name val="Bliss Pro"/>
      <family val="3"/>
    </font>
    <font>
      <i/>
      <sz val="8"/>
      <color theme="0" tint="-0.499984740745262"/>
      <name val="Bliss Pro"/>
      <family val="3"/>
    </font>
    <font>
      <i/>
      <sz val="9"/>
      <color theme="1"/>
      <name val="Bliss Pro"/>
      <family val="3"/>
    </font>
    <font>
      <i/>
      <sz val="12"/>
      <color theme="1"/>
      <name val="Bliss Pro"/>
      <family val="3"/>
    </font>
    <font>
      <sz val="8"/>
      <name val="Calibri"/>
      <family val="2"/>
      <scheme val="minor"/>
    </font>
    <font>
      <i/>
      <sz val="9"/>
      <color rgb="FFFF0000"/>
      <name val="Bliss Pro"/>
      <family val="3"/>
    </font>
    <font>
      <i/>
      <sz val="12"/>
      <color rgb="FFFF0000"/>
      <name val="Bliss Pro"/>
      <family val="3"/>
    </font>
    <font>
      <i/>
      <sz val="8"/>
      <color rgb="FFFF0000"/>
      <name val="Bliss Pro"/>
      <family val="3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medium">
        <color auto="1"/>
      </bottom>
      <diagonal/>
    </border>
    <border>
      <left style="thin">
        <color theme="0"/>
      </left>
      <right style="thin">
        <color theme="0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medium">
        <color auto="1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medium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theme="0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/>
      <top style="medium">
        <color indexed="64"/>
      </top>
      <bottom/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4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44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165" fontId="2" fillId="2" borderId="0" xfId="1" applyNumberFormat="1" applyFont="1" applyFill="1" applyAlignment="1">
      <alignment horizontal="right"/>
    </xf>
    <xf numFmtId="0" fontId="3" fillId="2" borderId="0" xfId="0" applyFont="1" applyFill="1"/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right"/>
    </xf>
    <xf numFmtId="0" fontId="5" fillId="3" borderId="0" xfId="0" applyFont="1" applyFill="1" applyAlignment="1">
      <alignment horizontal="center"/>
    </xf>
    <xf numFmtId="0" fontId="2" fillId="0" borderId="0" xfId="0" applyFont="1"/>
    <xf numFmtId="0" fontId="6" fillId="2" borderId="0" xfId="0" applyFont="1" applyFill="1"/>
    <xf numFmtId="0" fontId="6" fillId="2" borderId="0" xfId="0" applyFont="1" applyFill="1" applyAlignment="1">
      <alignment horizontal="center"/>
    </xf>
    <xf numFmtId="165" fontId="6" fillId="2" borderId="0" xfId="1" applyNumberFormat="1" applyFont="1" applyFill="1" applyAlignment="1">
      <alignment horizontal="right"/>
    </xf>
    <xf numFmtId="0" fontId="7" fillId="2" borderId="0" xfId="0" applyFont="1" applyFill="1"/>
    <xf numFmtId="0" fontId="7" fillId="0" borderId="0" xfId="0" applyFont="1"/>
    <xf numFmtId="0" fontId="6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164" fontId="8" fillId="2" borderId="0" xfId="1" applyFont="1" applyFill="1" applyBorder="1" applyAlignment="1">
      <alignment horizontal="right"/>
    </xf>
    <xf numFmtId="0" fontId="6" fillId="2" borderId="0" xfId="0" applyFont="1" applyFill="1" applyAlignment="1">
      <alignment horizontal="right" vertical="center"/>
    </xf>
    <xf numFmtId="165" fontId="8" fillId="2" borderId="0" xfId="1" applyNumberFormat="1" applyFont="1" applyFill="1" applyAlignment="1">
      <alignment horizontal="right"/>
    </xf>
    <xf numFmtId="0" fontId="5" fillId="3" borderId="0" xfId="0" applyFont="1" applyFill="1" applyAlignment="1">
      <alignment vertical="center"/>
    </xf>
    <xf numFmtId="165" fontId="5" fillId="3" borderId="0" xfId="1" applyNumberFormat="1" applyFont="1" applyFill="1" applyAlignment="1">
      <alignment horizontal="right"/>
    </xf>
    <xf numFmtId="0" fontId="8" fillId="2" borderId="0" xfId="0" applyFont="1" applyFill="1" applyAlignment="1">
      <alignment horizontal="left" wrapText="1"/>
    </xf>
    <xf numFmtId="0" fontId="9" fillId="3" borderId="0" xfId="0" applyFont="1" applyFill="1" applyAlignment="1">
      <alignment horizontal="left"/>
    </xf>
    <xf numFmtId="0" fontId="9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1" applyNumberFormat="1" applyFont="1" applyAlignment="1">
      <alignment horizontal="right"/>
    </xf>
    <xf numFmtId="165" fontId="2" fillId="0" borderId="0" xfId="0" applyNumberFormat="1" applyFont="1"/>
    <xf numFmtId="165" fontId="3" fillId="2" borderId="0" xfId="0" applyNumberFormat="1" applyFont="1" applyFill="1"/>
    <xf numFmtId="165" fontId="4" fillId="2" borderId="0" xfId="0" applyNumberFormat="1" applyFont="1" applyFill="1" applyAlignment="1">
      <alignment horizontal="left"/>
    </xf>
    <xf numFmtId="165" fontId="6" fillId="2" borderId="0" xfId="1" applyNumberFormat="1" applyFont="1" applyFill="1" applyAlignment="1">
      <alignment horizontal="center"/>
    </xf>
    <xf numFmtId="165" fontId="8" fillId="2" borderId="0" xfId="1" applyNumberFormat="1" applyFont="1" applyFill="1" applyBorder="1" applyAlignment="1">
      <alignment horizontal="right"/>
    </xf>
    <xf numFmtId="165" fontId="6" fillId="2" borderId="0" xfId="1" applyNumberFormat="1" applyFont="1" applyFill="1" applyBorder="1" applyAlignment="1"/>
    <xf numFmtId="0" fontId="6" fillId="2" borderId="0" xfId="0" applyFont="1" applyFill="1" applyAlignment="1">
      <alignment horizontal="right" wrapText="1"/>
    </xf>
    <xf numFmtId="3" fontId="8" fillId="2" borderId="0" xfId="0" applyNumberFormat="1" applyFont="1" applyFill="1" applyAlignment="1">
      <alignment horizontal="center"/>
    </xf>
    <xf numFmtId="165" fontId="8" fillId="2" borderId="0" xfId="0" applyNumberFormat="1" applyFont="1" applyFill="1" applyAlignment="1">
      <alignment horizontal="right"/>
    </xf>
    <xf numFmtId="0" fontId="5" fillId="3" borderId="0" xfId="0" applyFont="1" applyFill="1" applyAlignment="1">
      <alignment horizontal="left"/>
    </xf>
    <xf numFmtId="164" fontId="16" fillId="3" borderId="0" xfId="1" applyFont="1" applyFill="1" applyBorder="1" applyAlignment="1">
      <alignment horizontal="right"/>
    </xf>
    <xf numFmtId="165" fontId="16" fillId="3" borderId="0" xfId="1" applyNumberFormat="1" applyFont="1" applyFill="1" applyAlignment="1">
      <alignment horizontal="right"/>
    </xf>
    <xf numFmtId="0" fontId="1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right" vertical="center" wrapText="1"/>
    </xf>
    <xf numFmtId="165" fontId="5" fillId="3" borderId="0" xfId="1" applyNumberFormat="1" applyFont="1" applyFill="1" applyAlignment="1">
      <alignment horizontal="center"/>
    </xf>
    <xf numFmtId="0" fontId="8" fillId="2" borderId="0" xfId="0" applyFont="1" applyFill="1"/>
    <xf numFmtId="0" fontId="6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165" fontId="8" fillId="3" borderId="0" xfId="1" applyNumberFormat="1" applyFont="1" applyFill="1" applyAlignment="1">
      <alignment horizontal="right"/>
    </xf>
    <xf numFmtId="0" fontId="19" fillId="3" borderId="0" xfId="0" applyFont="1" applyFill="1" applyAlignment="1">
      <alignment horizontal="center"/>
    </xf>
    <xf numFmtId="165" fontId="19" fillId="3" borderId="0" xfId="1" applyNumberFormat="1" applyFont="1" applyFill="1" applyBorder="1" applyAlignment="1">
      <alignment horizontal="center"/>
    </xf>
    <xf numFmtId="0" fontId="21" fillId="2" borderId="0" xfId="0" applyFont="1" applyFill="1" applyAlignment="1">
      <alignment horizontal="right"/>
    </xf>
    <xf numFmtId="0" fontId="20" fillId="2" borderId="0" xfId="0" applyFont="1" applyFill="1" applyAlignment="1">
      <alignment horizontal="center"/>
    </xf>
    <xf numFmtId="165" fontId="20" fillId="2" borderId="0" xfId="1" applyNumberFormat="1" applyFont="1" applyFill="1" applyBorder="1" applyAlignment="1">
      <alignment horizontal="right"/>
    </xf>
    <xf numFmtId="165" fontId="21" fillId="2" borderId="0" xfId="1" applyNumberFormat="1" applyFont="1" applyFill="1" applyBorder="1" applyAlignment="1">
      <alignment horizontal="right"/>
    </xf>
    <xf numFmtId="0" fontId="21" fillId="2" borderId="0" xfId="0" applyFont="1" applyFill="1" applyAlignment="1">
      <alignment horizontal="right" wrapText="1"/>
    </xf>
    <xf numFmtId="3" fontId="20" fillId="2" borderId="0" xfId="0" applyNumberFormat="1" applyFont="1" applyFill="1" applyAlignment="1">
      <alignment horizontal="center"/>
    </xf>
    <xf numFmtId="165" fontId="20" fillId="2" borderId="0" xfId="0" applyNumberFormat="1" applyFont="1" applyFill="1" applyAlignment="1">
      <alignment horizontal="right"/>
    </xf>
    <xf numFmtId="165" fontId="21" fillId="2" borderId="0" xfId="1" applyNumberFormat="1" applyFont="1" applyFill="1" applyAlignment="1">
      <alignment horizontal="right"/>
    </xf>
    <xf numFmtId="3" fontId="20" fillId="2" borderId="0" xfId="0" applyNumberFormat="1" applyFont="1" applyFill="1" applyAlignment="1">
      <alignment horizontal="center" vertical="center"/>
    </xf>
    <xf numFmtId="165" fontId="20" fillId="2" borderId="0" xfId="0" applyNumberFormat="1" applyFont="1" applyFill="1" applyAlignment="1">
      <alignment horizontal="center" vertical="center"/>
    </xf>
    <xf numFmtId="165" fontId="21" fillId="2" borderId="0" xfId="1" applyNumberFormat="1" applyFont="1" applyFill="1" applyAlignment="1">
      <alignment horizontal="right" vertical="center"/>
    </xf>
    <xf numFmtId="0" fontId="21" fillId="2" borderId="0" xfId="2" applyFont="1" applyFill="1" applyAlignment="1">
      <alignment horizontal="right"/>
    </xf>
    <xf numFmtId="0" fontId="20" fillId="2" borderId="0" xfId="2" applyFont="1" applyFill="1" applyAlignment="1">
      <alignment horizontal="center" vertical="center"/>
    </xf>
    <xf numFmtId="164" fontId="20" fillId="2" borderId="0" xfId="1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165" fontId="20" fillId="2" borderId="0" xfId="1" applyNumberFormat="1" applyFont="1" applyFill="1" applyAlignment="1">
      <alignment horizontal="center" vertical="center"/>
    </xf>
    <xf numFmtId="164" fontId="20" fillId="2" borderId="0" xfId="1" applyFont="1" applyFill="1" applyBorder="1" applyAlignment="1">
      <alignment horizontal="center" vertical="center"/>
    </xf>
    <xf numFmtId="165" fontId="21" fillId="2" borderId="0" xfId="1" applyNumberFormat="1" applyFont="1" applyFill="1" applyBorder="1" applyAlignment="1">
      <alignment horizontal="right" vertical="center"/>
    </xf>
    <xf numFmtId="0" fontId="2" fillId="0" borderId="14" xfId="0" applyFont="1" applyBorder="1"/>
    <xf numFmtId="0" fontId="2" fillId="0" borderId="14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165" fontId="22" fillId="0" borderId="1" xfId="1" applyNumberFormat="1" applyFont="1" applyBorder="1" applyAlignment="1">
      <alignment horizontal="right" vertical="center"/>
    </xf>
    <xf numFmtId="165" fontId="22" fillId="0" borderId="3" xfId="1" applyNumberFormat="1" applyFont="1" applyBorder="1" applyAlignment="1">
      <alignment horizontal="right" vertical="center"/>
    </xf>
    <xf numFmtId="0" fontId="22" fillId="0" borderId="1" xfId="0" applyFont="1" applyBorder="1" applyAlignment="1">
      <alignment horizontal="justify" vertical="center" wrapText="1"/>
    </xf>
    <xf numFmtId="165" fontId="22" fillId="0" borderId="10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2" fillId="5" borderId="0" xfId="0" applyFont="1" applyFill="1"/>
    <xf numFmtId="0" fontId="3" fillId="5" borderId="0" xfId="0" applyFont="1" applyFill="1" applyAlignment="1">
      <alignment horizontal="center"/>
    </xf>
    <xf numFmtId="0" fontId="25" fillId="5" borderId="0" xfId="0" applyFont="1" applyFill="1" applyAlignment="1">
      <alignment horizontal="center"/>
    </xf>
    <xf numFmtId="0" fontId="6" fillId="4" borderId="15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 wrapText="1"/>
    </xf>
    <xf numFmtId="0" fontId="6" fillId="6" borderId="16" xfId="0" applyFont="1" applyFill="1" applyBorder="1" applyAlignment="1">
      <alignment horizontal="center" vertical="center" wrapText="1"/>
    </xf>
    <xf numFmtId="164" fontId="6" fillId="6" borderId="16" xfId="1" quotePrefix="1" applyFont="1" applyFill="1" applyBorder="1" applyAlignment="1">
      <alignment horizontal="center"/>
    </xf>
    <xf numFmtId="0" fontId="2" fillId="6" borderId="16" xfId="0" applyFont="1" applyFill="1" applyBorder="1" applyAlignment="1">
      <alignment horizontal="center"/>
    </xf>
    <xf numFmtId="0" fontId="8" fillId="0" borderId="0" xfId="0" applyFont="1" applyAlignment="1">
      <alignment vertical="center"/>
    </xf>
    <xf numFmtId="164" fontId="6" fillId="0" borderId="0" xfId="1" quotePrefix="1" applyFont="1" applyBorder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0" fontId="8" fillId="5" borderId="0" xfId="0" applyFont="1" applyFill="1" applyAlignment="1">
      <alignment vertical="center"/>
    </xf>
    <xf numFmtId="164" fontId="6" fillId="5" borderId="0" xfId="1" quotePrefix="1" applyFont="1" applyFill="1" applyBorder="1" applyAlignment="1">
      <alignment horizontal="center"/>
    </xf>
    <xf numFmtId="165" fontId="2" fillId="5" borderId="0" xfId="0" applyNumberFormat="1" applyFont="1" applyFill="1" applyAlignment="1">
      <alignment horizontal="center" vertical="center"/>
    </xf>
    <xf numFmtId="0" fontId="2" fillId="5" borderId="0" xfId="0" quotePrefix="1" applyFont="1" applyFill="1" applyAlignment="1">
      <alignment horizontal="center"/>
    </xf>
    <xf numFmtId="165" fontId="6" fillId="5" borderId="3" xfId="0" applyNumberFormat="1" applyFont="1" applyFill="1" applyBorder="1" applyAlignment="1">
      <alignment horizontal="center" vertical="center"/>
    </xf>
    <xf numFmtId="0" fontId="2" fillId="7" borderId="0" xfId="0" applyFont="1" applyFill="1" applyAlignment="1">
      <alignment horizontal="right"/>
    </xf>
    <xf numFmtId="164" fontId="2" fillId="7" borderId="0" xfId="0" applyNumberFormat="1" applyFont="1" applyFill="1"/>
    <xf numFmtId="1" fontId="2" fillId="7" borderId="0" xfId="0" applyNumberFormat="1" applyFont="1" applyFill="1" applyAlignment="1">
      <alignment horizontal="center"/>
    </xf>
    <xf numFmtId="0" fontId="19" fillId="0" borderId="0" xfId="0" applyFont="1" applyAlignment="1">
      <alignment horizontal="center" vertical="center"/>
    </xf>
    <xf numFmtId="0" fontId="26" fillId="0" borderId="0" xfId="0" applyFont="1"/>
    <xf numFmtId="165" fontId="27" fillId="0" borderId="0" xfId="0" applyNumberFormat="1" applyFont="1" applyAlignment="1">
      <alignment vertical="center"/>
    </xf>
    <xf numFmtId="0" fontId="10" fillId="4" borderId="11" xfId="0" applyFont="1" applyFill="1" applyBorder="1" applyAlignment="1">
      <alignment horizontal="center" vertical="center"/>
    </xf>
    <xf numFmtId="0" fontId="10" fillId="4" borderId="17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10" fontId="27" fillId="0" borderId="0" xfId="4" applyNumberFormat="1" applyFont="1" applyFill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165" fontId="2" fillId="0" borderId="18" xfId="0" applyNumberFormat="1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5" fontId="2" fillId="0" borderId="19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165" fontId="8" fillId="0" borderId="0" xfId="0" applyNumberFormat="1" applyFont="1"/>
    <xf numFmtId="8" fontId="11" fillId="0" borderId="0" xfId="0" applyNumberFormat="1" applyFont="1" applyAlignment="1">
      <alignment horizontal="center"/>
    </xf>
    <xf numFmtId="8" fontId="26" fillId="0" borderId="0" xfId="0" applyNumberFormat="1" applyFont="1" applyAlignment="1">
      <alignment horizontal="center"/>
    </xf>
    <xf numFmtId="0" fontId="8" fillId="0" borderId="0" xfId="0" applyFont="1"/>
    <xf numFmtId="165" fontId="20" fillId="0" borderId="0" xfId="0" applyNumberFormat="1" applyFont="1"/>
    <xf numFmtId="0" fontId="9" fillId="9" borderId="20" xfId="0" applyFont="1" applyFill="1" applyBorder="1"/>
    <xf numFmtId="0" fontId="26" fillId="0" borderId="20" xfId="0" applyFont="1" applyBorder="1"/>
    <xf numFmtId="4" fontId="29" fillId="0" borderId="20" xfId="0" applyNumberFormat="1" applyFont="1" applyBorder="1" applyAlignment="1">
      <alignment horizontal="center"/>
    </xf>
    <xf numFmtId="0" fontId="26" fillId="8" borderId="20" xfId="0" applyFont="1" applyFill="1" applyBorder="1"/>
    <xf numFmtId="4" fontId="29" fillId="8" borderId="20" xfId="0" applyNumberFormat="1" applyFont="1" applyFill="1" applyBorder="1"/>
    <xf numFmtId="4" fontId="29" fillId="0" borderId="20" xfId="0" applyNumberFormat="1" applyFont="1" applyBorder="1"/>
    <xf numFmtId="0" fontId="2" fillId="0" borderId="20" xfId="0" applyFont="1" applyBorder="1" applyAlignment="1">
      <alignment horizontal="left" indent="1"/>
    </xf>
    <xf numFmtId="4" fontId="27" fillId="0" borderId="20" xfId="0" applyNumberFormat="1" applyFont="1" applyBorder="1"/>
    <xf numFmtId="0" fontId="26" fillId="5" borderId="20" xfId="0" applyFont="1" applyFill="1" applyBorder="1"/>
    <xf numFmtId="4" fontId="29" fillId="5" borderId="20" xfId="0" applyNumberFormat="1" applyFont="1" applyFill="1" applyBorder="1"/>
    <xf numFmtId="4" fontId="31" fillId="0" borderId="20" xfId="0" applyNumberFormat="1" applyFont="1" applyBorder="1"/>
    <xf numFmtId="0" fontId="32" fillId="0" borderId="20" xfId="0" applyFont="1" applyBorder="1"/>
    <xf numFmtId="166" fontId="29" fillId="0" borderId="20" xfId="4" applyNumberFormat="1" applyFont="1" applyBorder="1"/>
    <xf numFmtId="164" fontId="8" fillId="0" borderId="0" xfId="1" applyFont="1" applyAlignment="1">
      <alignment horizontal="right"/>
    </xf>
    <xf numFmtId="165" fontId="29" fillId="0" borderId="22" xfId="0" applyNumberFormat="1" applyFont="1" applyBorder="1"/>
    <xf numFmtId="165" fontId="20" fillId="0" borderId="0" xfId="1" applyNumberFormat="1" applyFont="1"/>
    <xf numFmtId="164" fontId="8" fillId="0" borderId="0" xfId="1" applyFont="1"/>
    <xf numFmtId="164" fontId="33" fillId="0" borderId="0" xfId="1" applyFont="1"/>
    <xf numFmtId="164" fontId="34" fillId="0" borderId="0" xfId="1" applyFont="1"/>
    <xf numFmtId="1" fontId="2" fillId="0" borderId="0" xfId="0" applyNumberFormat="1" applyFont="1"/>
    <xf numFmtId="165" fontId="20" fillId="0" borderId="0" xfId="1" applyNumberFormat="1" applyFont="1" applyAlignment="1">
      <alignment horizontal="center"/>
    </xf>
    <xf numFmtId="165" fontId="29" fillId="10" borderId="20" xfId="0" applyNumberFormat="1" applyFont="1" applyFill="1" applyBorder="1" applyAlignment="1">
      <alignment horizontal="center"/>
    </xf>
    <xf numFmtId="165" fontId="29" fillId="0" borderId="21" xfId="0" applyNumberFormat="1" applyFont="1" applyBorder="1" applyAlignment="1">
      <alignment horizontal="center"/>
    </xf>
    <xf numFmtId="166" fontId="29" fillId="10" borderId="20" xfId="4" applyNumberFormat="1" applyFont="1" applyFill="1" applyBorder="1" applyAlignment="1">
      <alignment horizontal="center"/>
    </xf>
    <xf numFmtId="165" fontId="29" fillId="0" borderId="20" xfId="0" applyNumberFormat="1" applyFont="1" applyBorder="1" applyAlignment="1">
      <alignment horizontal="center"/>
    </xf>
    <xf numFmtId="166" fontId="29" fillId="0" borderId="20" xfId="4" applyNumberFormat="1" applyFont="1" applyBorder="1" applyAlignment="1">
      <alignment horizontal="center"/>
    </xf>
    <xf numFmtId="44" fontId="27" fillId="0" borderId="20" xfId="0" applyNumberFormat="1" applyFont="1" applyBorder="1" applyAlignment="1">
      <alignment horizontal="right"/>
    </xf>
    <xf numFmtId="165" fontId="27" fillId="0" borderId="20" xfId="0" applyNumberFormat="1" applyFont="1" applyBorder="1" applyAlignment="1">
      <alignment horizontal="right"/>
    </xf>
    <xf numFmtId="165" fontId="27" fillId="0" borderId="21" xfId="0" applyNumberFormat="1" applyFont="1" applyBorder="1" applyAlignment="1">
      <alignment horizontal="right"/>
    </xf>
    <xf numFmtId="166" fontId="27" fillId="0" borderId="20" xfId="4" applyNumberFormat="1" applyFont="1" applyFill="1" applyBorder="1" applyAlignment="1">
      <alignment horizontal="right"/>
    </xf>
    <xf numFmtId="165" fontId="29" fillId="8" borderId="20" xfId="0" applyNumberFormat="1" applyFont="1" applyFill="1" applyBorder="1" applyAlignment="1">
      <alignment horizontal="right"/>
    </xf>
    <xf numFmtId="165" fontId="29" fillId="0" borderId="21" xfId="0" applyNumberFormat="1" applyFont="1" applyBorder="1" applyAlignment="1">
      <alignment horizontal="right"/>
    </xf>
    <xf numFmtId="166" fontId="29" fillId="8" borderId="20" xfId="4" applyNumberFormat="1" applyFont="1" applyFill="1" applyBorder="1" applyAlignment="1">
      <alignment horizontal="right"/>
    </xf>
    <xf numFmtId="165" fontId="29" fillId="0" borderId="20" xfId="0" applyNumberFormat="1" applyFont="1" applyBorder="1" applyAlignment="1">
      <alignment horizontal="right"/>
    </xf>
    <xf numFmtId="166" fontId="29" fillId="0" borderId="20" xfId="4" applyNumberFormat="1" applyFont="1" applyFill="1" applyBorder="1" applyAlignment="1">
      <alignment horizontal="right"/>
    </xf>
    <xf numFmtId="165" fontId="29" fillId="5" borderId="20" xfId="0" applyNumberFormat="1" applyFont="1" applyFill="1" applyBorder="1" applyAlignment="1">
      <alignment horizontal="right"/>
    </xf>
    <xf numFmtId="165" fontId="29" fillId="5" borderId="21" xfId="0" applyNumberFormat="1" applyFont="1" applyFill="1" applyBorder="1" applyAlignment="1">
      <alignment horizontal="right"/>
    </xf>
    <xf numFmtId="166" fontId="29" fillId="5" borderId="20" xfId="4" applyNumberFormat="1" applyFont="1" applyFill="1" applyBorder="1" applyAlignment="1">
      <alignment horizontal="right"/>
    </xf>
    <xf numFmtId="165" fontId="27" fillId="0" borderId="20" xfId="4" applyNumberFormat="1" applyFont="1" applyFill="1" applyBorder="1" applyAlignment="1">
      <alignment horizontal="right"/>
    </xf>
    <xf numFmtId="165" fontId="31" fillId="0" borderId="21" xfId="0" applyNumberFormat="1" applyFont="1" applyBorder="1" applyAlignment="1">
      <alignment horizontal="right"/>
    </xf>
    <xf numFmtId="165" fontId="31" fillId="0" borderId="20" xfId="0" applyNumberFormat="1" applyFont="1" applyBorder="1" applyAlignment="1">
      <alignment horizontal="right"/>
    </xf>
    <xf numFmtId="165" fontId="27" fillId="0" borderId="20" xfId="0" applyNumberFormat="1" applyFont="1" applyBorder="1" applyAlignment="1">
      <alignment horizontal="center"/>
    </xf>
    <xf numFmtId="165" fontId="27" fillId="0" borderId="21" xfId="0" applyNumberFormat="1" applyFont="1" applyBorder="1" applyAlignment="1">
      <alignment horizontal="center"/>
    </xf>
    <xf numFmtId="0" fontId="36" fillId="0" borderId="0" xfId="0" applyFont="1"/>
    <xf numFmtId="165" fontId="28" fillId="0" borderId="0" xfId="1" applyNumberFormat="1" applyFont="1" applyAlignment="1">
      <alignment horizontal="center" vertical="center"/>
    </xf>
    <xf numFmtId="0" fontId="36" fillId="0" borderId="0" xfId="0" applyFont="1" applyAlignment="1">
      <alignment vertical="center"/>
    </xf>
    <xf numFmtId="1" fontId="30" fillId="0" borderId="0" xfId="0" applyNumberFormat="1" applyFont="1" applyAlignment="1">
      <alignment horizontal="center" vertical="center"/>
    </xf>
    <xf numFmtId="165" fontId="30" fillId="0" borderId="0" xfId="1" applyNumberFormat="1" applyFont="1" applyAlignment="1">
      <alignment horizontal="center" vertical="center"/>
    </xf>
    <xf numFmtId="0" fontId="42" fillId="0" borderId="0" xfId="0" applyFont="1" applyAlignment="1">
      <alignment horizontal="right" vertical="center"/>
    </xf>
    <xf numFmtId="165" fontId="9" fillId="3" borderId="0" xfId="1" applyNumberFormat="1" applyFont="1" applyFill="1" applyBorder="1" applyAlignment="1">
      <alignment horizontal="right"/>
    </xf>
    <xf numFmtId="1" fontId="20" fillId="0" borderId="14" xfId="0" applyNumberFormat="1" applyFont="1" applyBorder="1" applyAlignment="1">
      <alignment horizontal="center" vertical="center"/>
    </xf>
    <xf numFmtId="165" fontId="20" fillId="0" borderId="14" xfId="0" applyNumberFormat="1" applyFont="1" applyBorder="1" applyAlignment="1">
      <alignment horizontal="center" vertical="center"/>
    </xf>
    <xf numFmtId="0" fontId="4" fillId="0" borderId="14" xfId="0" applyFont="1" applyBorder="1"/>
    <xf numFmtId="1" fontId="9" fillId="3" borderId="14" xfId="0" applyNumberFormat="1" applyFont="1" applyFill="1" applyBorder="1" applyAlignment="1">
      <alignment horizontal="center" vertical="center"/>
    </xf>
    <xf numFmtId="165" fontId="9" fillId="3" borderId="14" xfId="1" applyNumberFormat="1" applyFont="1" applyFill="1" applyBorder="1" applyAlignment="1">
      <alignment horizontal="center" vertical="center"/>
    </xf>
    <xf numFmtId="0" fontId="36" fillId="0" borderId="14" xfId="0" applyFont="1" applyBorder="1" applyAlignment="1">
      <alignment vertical="center"/>
    </xf>
    <xf numFmtId="1" fontId="30" fillId="0" borderId="14" xfId="0" applyNumberFormat="1" applyFont="1" applyBorder="1" applyAlignment="1">
      <alignment horizontal="center" vertical="center"/>
    </xf>
    <xf numFmtId="165" fontId="30" fillId="0" borderId="14" xfId="1" applyNumberFormat="1" applyFont="1" applyBorder="1" applyAlignment="1">
      <alignment horizontal="center" vertical="center"/>
    </xf>
    <xf numFmtId="165" fontId="28" fillId="0" borderId="14" xfId="1" applyNumberFormat="1" applyFont="1" applyBorder="1" applyAlignment="1">
      <alignment horizontal="center" vertical="center"/>
    </xf>
    <xf numFmtId="1" fontId="15" fillId="3" borderId="14" xfId="0" applyNumberFormat="1" applyFont="1" applyFill="1" applyBorder="1" applyAlignment="1">
      <alignment horizontal="center" vertical="center"/>
    </xf>
    <xf numFmtId="165" fontId="15" fillId="3" borderId="14" xfId="1" applyNumberFormat="1" applyFont="1" applyFill="1" applyBorder="1" applyAlignment="1">
      <alignment horizontal="center" vertical="center"/>
    </xf>
    <xf numFmtId="1" fontId="8" fillId="0" borderId="14" xfId="0" applyNumberFormat="1" applyFont="1" applyBorder="1" applyAlignment="1">
      <alignment horizontal="center" vertical="center" wrapText="1"/>
    </xf>
    <xf numFmtId="165" fontId="8" fillId="0" borderId="14" xfId="0" applyNumberFormat="1" applyFont="1" applyBorder="1" applyAlignment="1">
      <alignment horizontal="center" vertical="center"/>
    </xf>
    <xf numFmtId="165" fontId="38" fillId="3" borderId="14" xfId="1" applyNumberFormat="1" applyFont="1" applyFill="1" applyBorder="1" applyAlignment="1">
      <alignment horizontal="center" vertical="center"/>
    </xf>
    <xf numFmtId="1" fontId="8" fillId="0" borderId="28" xfId="0" applyNumberFormat="1" applyFont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/>
    </xf>
    <xf numFmtId="1" fontId="30" fillId="0" borderId="26" xfId="0" applyNumberFormat="1" applyFont="1" applyBorder="1" applyAlignment="1">
      <alignment horizontal="center" vertical="center"/>
    </xf>
    <xf numFmtId="165" fontId="30" fillId="0" borderId="26" xfId="1" applyNumberFormat="1" applyFont="1" applyBorder="1" applyAlignment="1">
      <alignment horizontal="center" vertical="center"/>
    </xf>
    <xf numFmtId="1" fontId="8" fillId="0" borderId="29" xfId="0" applyNumberFormat="1" applyFont="1" applyBorder="1" applyAlignment="1">
      <alignment horizontal="center" vertical="center" wrapText="1"/>
    </xf>
    <xf numFmtId="165" fontId="40" fillId="0" borderId="29" xfId="0" applyNumberFormat="1" applyFont="1" applyBorder="1" applyAlignment="1">
      <alignment horizontal="center" vertical="center"/>
    </xf>
    <xf numFmtId="0" fontId="2" fillId="0" borderId="30" xfId="0" applyFont="1" applyBorder="1"/>
    <xf numFmtId="0" fontId="23" fillId="0" borderId="1" xfId="0" applyFont="1" applyBorder="1" applyAlignment="1">
      <alignment horizontal="justify" vertical="center" wrapText="1"/>
    </xf>
    <xf numFmtId="0" fontId="23" fillId="0" borderId="3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center" vertical="center"/>
    </xf>
    <xf numFmtId="1" fontId="8" fillId="0" borderId="31" xfId="0" applyNumberFormat="1" applyFont="1" applyBorder="1" applyAlignment="1">
      <alignment horizontal="center" vertical="center" wrapText="1"/>
    </xf>
    <xf numFmtId="165" fontId="8" fillId="0" borderId="31" xfId="0" applyNumberFormat="1" applyFont="1" applyBorder="1" applyAlignment="1">
      <alignment horizontal="center" vertical="center"/>
    </xf>
    <xf numFmtId="0" fontId="2" fillId="5" borderId="22" xfId="0" applyFont="1" applyFill="1" applyBorder="1"/>
    <xf numFmtId="0" fontId="2" fillId="5" borderId="32" xfId="0" applyFont="1" applyFill="1" applyBorder="1"/>
    <xf numFmtId="0" fontId="8" fillId="0" borderId="10" xfId="0" applyFont="1" applyBorder="1" applyAlignment="1">
      <alignment horizontal="justify" vertical="center" wrapText="1"/>
    </xf>
    <xf numFmtId="1" fontId="8" fillId="0" borderId="34" xfId="0" applyNumberFormat="1" applyFont="1" applyBorder="1" applyAlignment="1">
      <alignment horizontal="center" vertical="center" wrapText="1"/>
    </xf>
    <xf numFmtId="165" fontId="8" fillId="0" borderId="34" xfId="0" applyNumberFormat="1" applyFont="1" applyBorder="1" applyAlignment="1">
      <alignment horizontal="center" vertical="center"/>
    </xf>
    <xf numFmtId="0" fontId="35" fillId="0" borderId="0" xfId="0" applyFont="1"/>
    <xf numFmtId="0" fontId="43" fillId="2" borderId="0" xfId="0" applyFont="1" applyFill="1"/>
    <xf numFmtId="0" fontId="43" fillId="0" borderId="0" xfId="0" applyFont="1"/>
    <xf numFmtId="0" fontId="43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4" fillId="0" borderId="23" xfId="0" applyFont="1" applyBorder="1"/>
    <xf numFmtId="0" fontId="37" fillId="0" borderId="23" xfId="0" applyFont="1" applyBorder="1" applyAlignment="1">
      <alignment horizontal="right"/>
    </xf>
    <xf numFmtId="165" fontId="9" fillId="3" borderId="23" xfId="1" applyNumberFormat="1" applyFont="1" applyFill="1" applyBorder="1" applyAlignment="1">
      <alignment horizontal="center" vertical="center"/>
    </xf>
    <xf numFmtId="165" fontId="28" fillId="0" borderId="23" xfId="1" applyNumberFormat="1" applyFont="1" applyBorder="1" applyAlignment="1">
      <alignment horizontal="center" vertical="center"/>
    </xf>
    <xf numFmtId="165" fontId="19" fillId="3" borderId="23" xfId="1" applyNumberFormat="1" applyFont="1" applyFill="1" applyBorder="1" applyAlignment="1">
      <alignment horizontal="center" vertical="center"/>
    </xf>
    <xf numFmtId="165" fontId="6" fillId="0" borderId="23" xfId="5" applyNumberFormat="1" applyFont="1" applyBorder="1" applyAlignment="1">
      <alignment horizontal="right" vertical="center"/>
    </xf>
    <xf numFmtId="165" fontId="6" fillId="0" borderId="35" xfId="5" applyNumberFormat="1" applyFont="1" applyBorder="1" applyAlignment="1">
      <alignment horizontal="right" vertical="center"/>
    </xf>
    <xf numFmtId="165" fontId="6" fillId="0" borderId="36" xfId="5" applyNumberFormat="1" applyFont="1" applyBorder="1" applyAlignment="1">
      <alignment horizontal="right" vertical="center"/>
    </xf>
    <xf numFmtId="165" fontId="6" fillId="0" borderId="36" xfId="5" applyNumberFormat="1" applyFont="1" applyFill="1" applyBorder="1" applyAlignment="1">
      <alignment horizontal="right" vertical="center"/>
    </xf>
    <xf numFmtId="165" fontId="6" fillId="0" borderId="37" xfId="5" applyNumberFormat="1" applyFont="1" applyBorder="1" applyAlignment="1">
      <alignment horizontal="right" vertical="center"/>
    </xf>
    <xf numFmtId="165" fontId="6" fillId="0" borderId="38" xfId="5" applyNumberFormat="1" applyFont="1" applyBorder="1" applyAlignment="1">
      <alignment horizontal="right" vertical="center"/>
    </xf>
    <xf numFmtId="165" fontId="28" fillId="0" borderId="39" xfId="1" applyNumberFormat="1" applyFont="1" applyBorder="1" applyAlignment="1">
      <alignment horizontal="right" vertical="center"/>
    </xf>
    <xf numFmtId="165" fontId="9" fillId="3" borderId="23" xfId="1" applyNumberFormat="1" applyFont="1" applyFill="1" applyBorder="1" applyAlignment="1">
      <alignment horizontal="right" vertical="center"/>
    </xf>
    <xf numFmtId="0" fontId="4" fillId="0" borderId="24" xfId="0" applyFont="1" applyBorder="1"/>
    <xf numFmtId="0" fontId="4" fillId="0" borderId="24" xfId="0" applyFont="1" applyBorder="1" applyAlignment="1">
      <alignment horizontal="left" vertical="center"/>
    </xf>
    <xf numFmtId="0" fontId="9" fillId="3" borderId="24" xfId="0" applyFont="1" applyFill="1" applyBorder="1" applyAlignment="1">
      <alignment horizontal="center" vertical="center"/>
    </xf>
    <xf numFmtId="0" fontId="36" fillId="0" borderId="24" xfId="0" applyFont="1" applyBorder="1" applyAlignment="1">
      <alignment vertical="center"/>
    </xf>
    <xf numFmtId="0" fontId="19" fillId="3" borderId="24" xfId="0" applyFont="1" applyFill="1" applyBorder="1" applyAlignment="1">
      <alignment vertical="center"/>
    </xf>
    <xf numFmtId="0" fontId="12" fillId="0" borderId="24" xfId="0" applyFont="1" applyBorder="1" applyAlignment="1">
      <alignment horizontal="justify" vertical="center" wrapText="1"/>
    </xf>
    <xf numFmtId="0" fontId="39" fillId="0" borderId="24" xfId="0" applyFont="1" applyBorder="1" applyAlignment="1">
      <alignment horizontal="justify" vertical="center" wrapText="1"/>
    </xf>
    <xf numFmtId="0" fontId="39" fillId="0" borderId="40" xfId="0" applyFont="1" applyBorder="1" applyAlignment="1">
      <alignment horizontal="justify" vertical="center" wrapText="1"/>
    </xf>
    <xf numFmtId="0" fontId="12" fillId="0" borderId="41" xfId="0" applyFont="1" applyBorder="1" applyAlignment="1">
      <alignment horizontal="justify" vertical="center" wrapText="1"/>
    </xf>
    <xf numFmtId="0" fontId="12" fillId="0" borderId="42" xfId="0" applyFont="1" applyBorder="1" applyAlignment="1">
      <alignment horizontal="justify" vertical="center" wrapText="1"/>
    </xf>
    <xf numFmtId="0" fontId="36" fillId="0" borderId="43" xfId="0" applyFont="1" applyBorder="1" applyAlignment="1">
      <alignment vertical="center"/>
    </xf>
    <xf numFmtId="0" fontId="2" fillId="0" borderId="44" xfId="0" applyFont="1" applyBorder="1" applyAlignment="1">
      <alignment vertical="center"/>
    </xf>
    <xf numFmtId="1" fontId="30" fillId="0" borderId="25" xfId="0" applyNumberFormat="1" applyFont="1" applyBorder="1" applyAlignment="1">
      <alignment horizontal="center" vertical="center"/>
    </xf>
    <xf numFmtId="0" fontId="3" fillId="0" borderId="43" xfId="0" applyFont="1" applyBorder="1" applyAlignment="1">
      <alignment vertical="center"/>
    </xf>
    <xf numFmtId="1" fontId="20" fillId="0" borderId="26" xfId="0" applyNumberFormat="1" applyFont="1" applyBorder="1" applyAlignment="1">
      <alignment horizontal="center" vertical="center"/>
    </xf>
    <xf numFmtId="165" fontId="20" fillId="0" borderId="26" xfId="0" applyNumberFormat="1" applyFont="1" applyBorder="1" applyAlignment="1">
      <alignment horizontal="center" vertical="center"/>
    </xf>
    <xf numFmtId="165" fontId="21" fillId="0" borderId="39" xfId="0" applyNumberFormat="1" applyFont="1" applyBorder="1" applyAlignment="1">
      <alignment horizontal="center" vertical="center"/>
    </xf>
    <xf numFmtId="0" fontId="36" fillId="0" borderId="14" xfId="0" applyFont="1" applyBorder="1"/>
    <xf numFmtId="0" fontId="44" fillId="0" borderId="14" xfId="0" applyFont="1" applyBorder="1" applyAlignment="1">
      <alignment vertical="center"/>
    </xf>
    <xf numFmtId="0" fontId="2" fillId="0" borderId="46" xfId="0" applyFont="1" applyBorder="1"/>
    <xf numFmtId="0" fontId="6" fillId="4" borderId="47" xfId="0" applyFont="1" applyFill="1" applyBorder="1" applyAlignment="1">
      <alignment horizontal="center" vertical="center" wrapText="1"/>
    </xf>
    <xf numFmtId="164" fontId="8" fillId="6" borderId="48" xfId="1" quotePrefix="1" applyFont="1" applyFill="1" applyBorder="1" applyAlignment="1">
      <alignment horizontal="center"/>
    </xf>
    <xf numFmtId="165" fontId="2" fillId="5" borderId="3" xfId="0" applyNumberFormat="1" applyFont="1" applyFill="1" applyBorder="1" applyAlignment="1">
      <alignment horizontal="center" vertical="center"/>
    </xf>
    <xf numFmtId="0" fontId="2" fillId="0" borderId="49" xfId="0" applyFont="1" applyBorder="1"/>
    <xf numFmtId="0" fontId="6" fillId="4" borderId="50" xfId="0" applyFont="1" applyFill="1" applyBorder="1" applyAlignment="1">
      <alignment horizontal="center" vertical="center"/>
    </xf>
    <xf numFmtId="49" fontId="6" fillId="6" borderId="51" xfId="0" applyNumberFormat="1" applyFont="1" applyFill="1" applyBorder="1" applyAlignment="1">
      <alignment horizontal="center"/>
    </xf>
    <xf numFmtId="49" fontId="8" fillId="0" borderId="0" xfId="0" applyNumberFormat="1" applyFont="1" applyAlignment="1">
      <alignment horizontal="center"/>
    </xf>
    <xf numFmtId="49" fontId="8" fillId="5" borderId="0" xfId="0" applyNumberFormat="1" applyFont="1" applyFill="1" applyAlignment="1">
      <alignment horizontal="center"/>
    </xf>
    <xf numFmtId="0" fontId="2" fillId="0" borderId="52" xfId="0" applyFont="1" applyBorder="1"/>
    <xf numFmtId="0" fontId="2" fillId="0" borderId="53" xfId="0" applyFont="1" applyBorder="1" applyAlignment="1">
      <alignment horizontal="center"/>
    </xf>
    <xf numFmtId="0" fontId="42" fillId="0" borderId="54" xfId="0" applyFont="1" applyBorder="1" applyAlignment="1">
      <alignment horizontal="right" vertical="top"/>
    </xf>
    <xf numFmtId="165" fontId="2" fillId="0" borderId="14" xfId="0" applyNumberFormat="1" applyFont="1" applyBorder="1"/>
    <xf numFmtId="0" fontId="25" fillId="0" borderId="14" xfId="0" applyFont="1" applyBorder="1" applyAlignment="1">
      <alignment horizontal="center"/>
    </xf>
    <xf numFmtId="0" fontId="40" fillId="0" borderId="0" xfId="0" applyFont="1"/>
    <xf numFmtId="44" fontId="2" fillId="5" borderId="0" xfId="3" applyFont="1" applyFill="1" applyAlignment="1">
      <alignment horizontal="center"/>
    </xf>
    <xf numFmtId="44" fontId="2" fillId="5" borderId="33" xfId="3" applyFont="1" applyFill="1" applyBorder="1" applyAlignment="1">
      <alignment horizontal="center"/>
    </xf>
    <xf numFmtId="0" fontId="35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5" borderId="33" xfId="0" applyFont="1" applyFill="1" applyBorder="1" applyAlignment="1">
      <alignment horizontal="center" vertical="center"/>
    </xf>
    <xf numFmtId="0" fontId="46" fillId="0" borderId="0" xfId="0" applyFont="1" applyAlignment="1">
      <alignment horizontal="left" vertical="top"/>
    </xf>
    <xf numFmtId="0" fontId="46" fillId="0" borderId="0" xfId="0" applyFont="1" applyAlignment="1">
      <alignment vertical="center"/>
    </xf>
    <xf numFmtId="0" fontId="46" fillId="0" borderId="0" xfId="0" applyFont="1"/>
    <xf numFmtId="0" fontId="7" fillId="11" borderId="0" xfId="0" applyFont="1" applyFill="1"/>
    <xf numFmtId="0" fontId="23" fillId="0" borderId="55" xfId="0" applyFont="1" applyBorder="1" applyAlignment="1">
      <alignment horizontal="justify" vertical="center" wrapText="1"/>
    </xf>
    <xf numFmtId="0" fontId="7" fillId="0" borderId="34" xfId="0" applyFont="1" applyBorder="1" applyAlignment="1">
      <alignment horizontal="center" vertical="center"/>
    </xf>
    <xf numFmtId="165" fontId="22" fillId="0" borderId="34" xfId="1" applyNumberFormat="1" applyFont="1" applyBorder="1" applyAlignment="1">
      <alignment horizontal="right" vertical="center"/>
    </xf>
    <xf numFmtId="0" fontId="22" fillId="0" borderId="55" xfId="0" applyFont="1" applyBorder="1" applyAlignment="1">
      <alignment horizontal="justify" vertical="center" wrapText="1"/>
    </xf>
    <xf numFmtId="0" fontId="22" fillId="0" borderId="49" xfId="0" applyFont="1" applyBorder="1" applyAlignment="1">
      <alignment horizontal="justify" vertical="center" wrapText="1"/>
    </xf>
    <xf numFmtId="0" fontId="7" fillId="0" borderId="30" xfId="0" applyFont="1" applyBorder="1" applyAlignment="1">
      <alignment horizontal="center" vertical="center"/>
    </xf>
    <xf numFmtId="165" fontId="22" fillId="0" borderId="30" xfId="1" applyNumberFormat="1" applyFont="1" applyBorder="1" applyAlignment="1">
      <alignment horizontal="right" vertical="center"/>
    </xf>
    <xf numFmtId="0" fontId="7" fillId="0" borderId="10" xfId="0" applyFont="1" applyBorder="1" applyAlignment="1">
      <alignment horizontal="center" vertical="center"/>
    </xf>
    <xf numFmtId="165" fontId="22" fillId="0" borderId="34" xfId="1" applyNumberFormat="1" applyFont="1" applyFill="1" applyBorder="1" applyAlignment="1">
      <alignment horizontal="right" vertical="center"/>
    </xf>
    <xf numFmtId="0" fontId="22" fillId="0" borderId="31" xfId="0" applyFont="1" applyBorder="1" applyAlignment="1">
      <alignment horizontal="justify" vertical="center" wrapText="1"/>
    </xf>
    <xf numFmtId="0" fontId="7" fillId="0" borderId="31" xfId="0" applyFont="1" applyBorder="1" applyAlignment="1">
      <alignment horizontal="center" vertical="center"/>
    </xf>
    <xf numFmtId="165" fontId="22" fillId="0" borderId="31" xfId="1" applyNumberFormat="1" applyFont="1" applyFill="1" applyBorder="1" applyAlignment="1">
      <alignment horizontal="right" vertical="center"/>
    </xf>
    <xf numFmtId="165" fontId="22" fillId="0" borderId="31" xfId="1" applyNumberFormat="1" applyFont="1" applyBorder="1" applyAlignment="1">
      <alignment horizontal="right" vertical="center"/>
    </xf>
    <xf numFmtId="0" fontId="22" fillId="0" borderId="34" xfId="0" applyFont="1" applyBorder="1" applyAlignment="1">
      <alignment horizontal="justify" vertical="center" wrapText="1"/>
    </xf>
    <xf numFmtId="0" fontId="23" fillId="0" borderId="31" xfId="0" applyFont="1" applyBorder="1" applyAlignment="1">
      <alignment horizontal="justify" vertical="center" wrapText="1"/>
    </xf>
    <xf numFmtId="0" fontId="22" fillId="0" borderId="41" xfId="0" applyFont="1" applyBorder="1" applyAlignment="1">
      <alignment horizontal="justify" vertical="center" wrapText="1"/>
    </xf>
    <xf numFmtId="0" fontId="22" fillId="0" borderId="31" xfId="0" applyFont="1" applyBorder="1" applyAlignment="1">
      <alignment horizontal="center" vertical="center" wrapText="1"/>
    </xf>
    <xf numFmtId="165" fontId="22" fillId="0" borderId="31" xfId="3" applyNumberFormat="1" applyFont="1" applyBorder="1" applyAlignment="1">
      <alignment horizontal="right" vertical="center"/>
    </xf>
    <xf numFmtId="165" fontId="22" fillId="0" borderId="36" xfId="1" applyNumberFormat="1" applyFont="1" applyBorder="1" applyAlignment="1">
      <alignment horizontal="right" vertical="center"/>
    </xf>
    <xf numFmtId="0" fontId="22" fillId="0" borderId="55" xfId="0" applyFont="1" applyBorder="1" applyAlignment="1">
      <alignment horizontal="justify" vertical="center"/>
    </xf>
    <xf numFmtId="0" fontId="22" fillId="0" borderId="34" xfId="0" applyFont="1" applyBorder="1" applyAlignment="1">
      <alignment horizontal="center" vertical="center" wrapText="1"/>
    </xf>
    <xf numFmtId="165" fontId="7" fillId="0" borderId="34" xfId="3" applyNumberFormat="1" applyFont="1" applyFill="1" applyBorder="1" applyAlignment="1">
      <alignment horizontal="right" vertical="center"/>
    </xf>
    <xf numFmtId="165" fontId="22" fillId="0" borderId="37" xfId="1" applyNumberFormat="1" applyFont="1" applyBorder="1" applyAlignment="1">
      <alignment horizontal="right" vertical="center"/>
    </xf>
    <xf numFmtId="0" fontId="2" fillId="2" borderId="56" xfId="0" applyFont="1" applyFill="1" applyBorder="1"/>
    <xf numFmtId="0" fontId="22" fillId="0" borderId="30" xfId="0" applyFont="1" applyBorder="1" applyAlignment="1">
      <alignment horizontal="center" vertical="center" wrapText="1"/>
    </xf>
    <xf numFmtId="165" fontId="22" fillId="0" borderId="46" xfId="1" applyNumberFormat="1" applyFont="1" applyBorder="1" applyAlignment="1">
      <alignment horizontal="right" vertical="center"/>
    </xf>
    <xf numFmtId="0" fontId="22" fillId="0" borderId="42" xfId="0" applyFont="1" applyBorder="1" applyAlignment="1">
      <alignment horizontal="justify" vertical="center" wrapText="1"/>
    </xf>
    <xf numFmtId="0" fontId="22" fillId="0" borderId="29" xfId="0" applyFont="1" applyBorder="1" applyAlignment="1">
      <alignment horizontal="center" vertical="center" wrapText="1"/>
    </xf>
    <xf numFmtId="165" fontId="22" fillId="0" borderId="29" xfId="1" applyNumberFormat="1" applyFont="1" applyBorder="1" applyAlignment="1">
      <alignment horizontal="right" vertical="center"/>
    </xf>
    <xf numFmtId="165" fontId="22" fillId="0" borderId="38" xfId="1" applyNumberFormat="1" applyFont="1" applyBorder="1" applyAlignment="1">
      <alignment horizontal="right" vertical="center"/>
    </xf>
    <xf numFmtId="165" fontId="22" fillId="0" borderId="30" xfId="0" applyNumberFormat="1" applyFont="1" applyBorder="1" applyAlignment="1">
      <alignment horizontal="right" vertical="center"/>
    </xf>
    <xf numFmtId="0" fontId="23" fillId="0" borderId="41" xfId="0" applyFont="1" applyBorder="1" applyAlignment="1">
      <alignment horizontal="justify" vertical="center" wrapText="1"/>
    </xf>
    <xf numFmtId="165" fontId="22" fillId="0" borderId="31" xfId="0" applyNumberFormat="1" applyFont="1" applyBorder="1" applyAlignment="1">
      <alignment horizontal="right" vertical="center"/>
    </xf>
    <xf numFmtId="165" fontId="22" fillId="0" borderId="29" xfId="0" applyNumberFormat="1" applyFont="1" applyBorder="1" applyAlignment="1">
      <alignment horizontal="right" vertical="center"/>
    </xf>
    <xf numFmtId="0" fontId="22" fillId="0" borderId="29" xfId="0" applyFont="1" applyBorder="1" applyAlignment="1">
      <alignment horizontal="center" vertical="center"/>
    </xf>
    <xf numFmtId="0" fontId="22" fillId="0" borderId="57" xfId="0" applyFont="1" applyBorder="1" applyAlignment="1">
      <alignment horizontal="justify" vertical="center" wrapText="1"/>
    </xf>
    <xf numFmtId="0" fontId="22" fillId="0" borderId="27" xfId="0" applyFont="1" applyBorder="1" applyAlignment="1">
      <alignment horizontal="center" vertical="center"/>
    </xf>
    <xf numFmtId="165" fontId="22" fillId="0" borderId="27" xfId="1" applyNumberFormat="1" applyFont="1" applyBorder="1" applyAlignment="1">
      <alignment horizontal="right" vertical="center"/>
    </xf>
    <xf numFmtId="165" fontId="22" fillId="0" borderId="56" xfId="1" applyNumberFormat="1" applyFont="1" applyBorder="1" applyAlignment="1">
      <alignment horizontal="right" vertical="center"/>
    </xf>
    <xf numFmtId="0" fontId="22" fillId="0" borderId="34" xfId="0" applyFont="1" applyBorder="1" applyAlignment="1">
      <alignment horizontal="center" vertical="center"/>
    </xf>
    <xf numFmtId="0" fontId="22" fillId="0" borderId="31" xfId="0" applyFont="1" applyBorder="1" applyAlignment="1">
      <alignment horizontal="center" vertical="center"/>
    </xf>
    <xf numFmtId="0" fontId="7" fillId="0" borderId="41" xfId="0" applyFont="1" applyBorder="1" applyAlignment="1">
      <alignment horizontal="justify" vertical="center"/>
    </xf>
    <xf numFmtId="0" fontId="22" fillId="0" borderId="41" xfId="0" applyFont="1" applyBorder="1" applyAlignment="1">
      <alignment horizontal="justify" vertical="center"/>
    </xf>
    <xf numFmtId="0" fontId="22" fillId="0" borderId="49" xfId="0" applyFont="1" applyBorder="1" applyAlignment="1">
      <alignment horizontal="left" vertical="center" wrapText="1"/>
    </xf>
    <xf numFmtId="0" fontId="22" fillId="0" borderId="30" xfId="0" applyFont="1" applyBorder="1" applyAlignment="1">
      <alignment horizontal="center" vertical="center"/>
    </xf>
    <xf numFmtId="0" fontId="47" fillId="0" borderId="14" xfId="0" applyFont="1" applyBorder="1" applyAlignment="1">
      <alignment vertical="center"/>
    </xf>
    <xf numFmtId="0" fontId="22" fillId="11" borderId="55" xfId="0" applyFont="1" applyFill="1" applyBorder="1" applyAlignment="1">
      <alignment horizontal="justify" vertical="center"/>
    </xf>
    <xf numFmtId="0" fontId="22" fillId="11" borderId="34" xfId="0" applyFont="1" applyFill="1" applyBorder="1" applyAlignment="1">
      <alignment horizontal="center" vertical="center" wrapText="1"/>
    </xf>
    <xf numFmtId="165" fontId="7" fillId="11" borderId="34" xfId="3" applyNumberFormat="1" applyFont="1" applyFill="1" applyBorder="1" applyAlignment="1">
      <alignment horizontal="right" vertical="center"/>
    </xf>
    <xf numFmtId="165" fontId="22" fillId="11" borderId="37" xfId="1" applyNumberFormat="1" applyFont="1" applyFill="1" applyBorder="1" applyAlignment="1">
      <alignment horizontal="right" vertical="center"/>
    </xf>
    <xf numFmtId="0" fontId="17" fillId="11" borderId="0" xfId="0" applyFont="1" applyFill="1" applyAlignment="1">
      <alignment horizontal="center" vertical="center" wrapText="1"/>
    </xf>
    <xf numFmtId="0" fontId="7" fillId="11" borderId="0" xfId="0" applyFont="1" applyFill="1" applyAlignment="1">
      <alignment vertical="center" wrapText="1"/>
    </xf>
    <xf numFmtId="0" fontId="17" fillId="11" borderId="0" xfId="0" applyFont="1" applyFill="1" applyAlignment="1">
      <alignment vertical="center" wrapText="1"/>
    </xf>
    <xf numFmtId="165" fontId="2" fillId="0" borderId="11" xfId="1" applyNumberFormat="1" applyFont="1" applyBorder="1" applyAlignment="1">
      <alignment horizontal="right"/>
    </xf>
    <xf numFmtId="165" fontId="2" fillId="0" borderId="12" xfId="1" applyNumberFormat="1" applyFont="1" applyBorder="1" applyAlignment="1">
      <alignment horizontal="center"/>
    </xf>
    <xf numFmtId="0" fontId="11" fillId="0" borderId="17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/>
    </xf>
    <xf numFmtId="0" fontId="12" fillId="11" borderId="41" xfId="0" applyFont="1" applyFill="1" applyBorder="1" applyAlignment="1">
      <alignment horizontal="justify" vertical="center" wrapText="1"/>
    </xf>
    <xf numFmtId="1" fontId="8" fillId="11" borderId="31" xfId="0" applyNumberFormat="1" applyFont="1" applyFill="1" applyBorder="1" applyAlignment="1">
      <alignment horizontal="center" vertical="center" wrapText="1"/>
    </xf>
    <xf numFmtId="165" fontId="8" fillId="11" borderId="31" xfId="0" applyNumberFormat="1" applyFont="1" applyFill="1" applyBorder="1" applyAlignment="1">
      <alignment horizontal="center" vertical="center"/>
    </xf>
    <xf numFmtId="165" fontId="6" fillId="11" borderId="36" xfId="5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7" fillId="0" borderId="0" xfId="0" applyFont="1" applyAlignment="1">
      <alignment horizontal="left" vertical="center" wrapText="1"/>
    </xf>
    <xf numFmtId="0" fontId="46" fillId="0" borderId="0" xfId="0" applyFont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164" fontId="6" fillId="2" borderId="0" xfId="1" applyFont="1" applyFill="1" applyAlignment="1">
      <alignment horizontal="center"/>
    </xf>
    <xf numFmtId="0" fontId="5" fillId="3" borderId="0" xfId="2" applyFont="1" applyFill="1" applyAlignment="1">
      <alignment horizontal="justify" wrapText="1"/>
    </xf>
    <xf numFmtId="0" fontId="5" fillId="3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3" borderId="0" xfId="0" applyFont="1" applyFill="1" applyAlignment="1">
      <alignment horizontal="left" vertical="center"/>
    </xf>
    <xf numFmtId="0" fontId="5" fillId="3" borderId="0" xfId="2" applyFont="1" applyFill="1" applyAlignment="1">
      <alignment horizontal="left" wrapText="1"/>
    </xf>
    <xf numFmtId="0" fontId="3" fillId="5" borderId="0" xfId="0" applyFont="1" applyFill="1" applyAlignment="1">
      <alignment horizontal="center"/>
    </xf>
    <xf numFmtId="0" fontId="4" fillId="5" borderId="0" xfId="0" applyFont="1" applyFill="1" applyAlignment="1">
      <alignment horizontal="center" vertical="top"/>
    </xf>
    <xf numFmtId="0" fontId="6" fillId="5" borderId="3" xfId="0" applyFont="1" applyFill="1" applyBorder="1" applyAlignment="1">
      <alignment horizontal="center"/>
    </xf>
    <xf numFmtId="0" fontId="26" fillId="8" borderId="0" xfId="0" applyFont="1" applyFill="1" applyAlignment="1">
      <alignment horizontal="center" vertical="center" wrapText="1"/>
    </xf>
    <xf numFmtId="0" fontId="26" fillId="8" borderId="0" xfId="0" applyFont="1" applyFill="1" applyAlignment="1">
      <alignment horizontal="center" vertical="center"/>
    </xf>
    <xf numFmtId="0" fontId="9" fillId="3" borderId="24" xfId="2" applyFont="1" applyFill="1" applyBorder="1" applyAlignment="1">
      <alignment horizontal="justify" wrapText="1"/>
    </xf>
    <xf numFmtId="0" fontId="38" fillId="3" borderId="14" xfId="2" applyFont="1" applyFill="1" applyBorder="1" applyAlignment="1">
      <alignment horizontal="justify"/>
    </xf>
    <xf numFmtId="0" fontId="14" fillId="3" borderId="6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165" fontId="2" fillId="0" borderId="53" xfId="0" applyNumberFormat="1" applyFont="1" applyBorder="1"/>
    <xf numFmtId="0" fontId="48" fillId="0" borderId="25" xfId="0" applyFont="1" applyBorder="1" applyAlignment="1">
      <alignment horizontal="right" vertical="center" wrapText="1"/>
    </xf>
    <xf numFmtId="0" fontId="48" fillId="0" borderId="45" xfId="0" applyFont="1" applyBorder="1" applyAlignment="1">
      <alignment horizontal="right" vertical="center" wrapText="1"/>
    </xf>
  </cellXfs>
  <cellStyles count="6">
    <cellStyle name="Euro" xfId="1" xr:uid="{00000000-0005-0000-0000-000000000000}"/>
    <cellStyle name="Euro 2 2" xfId="5" xr:uid="{00000000-0005-0000-0000-000001000000}"/>
    <cellStyle name="Moneda" xfId="3" builtinId="4"/>
    <cellStyle name="Normal" xfId="0" builtinId="0"/>
    <cellStyle name="Normal 2" xfId="2" xr:uid="{00000000-0005-0000-0000-000004000000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N78"/>
  <sheetViews>
    <sheetView zoomScaleNormal="100" workbookViewId="0">
      <selection activeCell="L9" sqref="L9:O14"/>
    </sheetView>
  </sheetViews>
  <sheetFormatPr baseColWidth="10" defaultColWidth="11.33203125" defaultRowHeight="14.4"/>
  <cols>
    <col min="1" max="1" width="2.77734375" style="1" customWidth="1"/>
    <col min="2" max="2" width="56.109375" style="8" customWidth="1"/>
    <col min="3" max="3" width="6.6640625" style="24" customWidth="1"/>
    <col min="4" max="4" width="12.77734375" style="25" customWidth="1"/>
    <col min="5" max="5" width="21.77734375" style="25" bestFit="1" customWidth="1"/>
    <col min="6" max="6" width="14.77734375" style="1" customWidth="1"/>
    <col min="7" max="7" width="8.109375" style="1" customWidth="1"/>
    <col min="8" max="8" width="11.33203125" style="194"/>
    <col min="9" max="16384" width="11.33203125" style="8"/>
  </cols>
  <sheetData>
    <row r="1" spans="1:14" s="1" customFormat="1">
      <c r="C1" s="2"/>
      <c r="D1" s="3"/>
      <c r="E1" s="3"/>
      <c r="H1" s="193"/>
    </row>
    <row r="2" spans="1:14" s="1" customFormat="1" ht="21.6">
      <c r="B2" s="4"/>
      <c r="C2" s="4"/>
      <c r="D2" s="4"/>
      <c r="E2" s="27"/>
      <c r="H2" s="193"/>
    </row>
    <row r="3" spans="1:14" s="1" customFormat="1">
      <c r="B3" s="323"/>
      <c r="C3" s="323"/>
      <c r="D3" s="323"/>
      <c r="E3" s="323"/>
      <c r="H3" s="193"/>
    </row>
    <row r="4" spans="1:14" s="1" customFormat="1">
      <c r="B4" s="5"/>
      <c r="C4" s="5"/>
      <c r="D4" s="6"/>
      <c r="E4" s="28"/>
      <c r="H4" s="193"/>
    </row>
    <row r="5" spans="1:14">
      <c r="B5" s="45" t="s">
        <v>61</v>
      </c>
      <c r="C5" s="45" t="s">
        <v>62</v>
      </c>
      <c r="D5" s="46" t="s">
        <v>63</v>
      </c>
      <c r="E5" s="46" t="s">
        <v>0</v>
      </c>
    </row>
    <row r="6" spans="1:14" s="1" customFormat="1">
      <c r="B6" s="9"/>
      <c r="C6" s="10"/>
      <c r="D6" s="11"/>
      <c r="E6" s="29"/>
      <c r="H6" s="193"/>
    </row>
    <row r="7" spans="1:14">
      <c r="B7" s="322" t="s">
        <v>64</v>
      </c>
      <c r="C7" s="322"/>
      <c r="D7" s="322"/>
      <c r="E7" s="322"/>
    </row>
    <row r="8" spans="1:14" s="13" customFormat="1" ht="75" customHeight="1">
      <c r="A8" s="12"/>
      <c r="B8" s="295" t="s">
        <v>65</v>
      </c>
      <c r="C8" s="293">
        <f>416+64+130+80+13-C17</f>
        <v>633</v>
      </c>
      <c r="D8" s="265"/>
      <c r="E8" s="271"/>
      <c r="F8" s="304"/>
      <c r="G8" s="12"/>
      <c r="H8" s="194"/>
    </row>
    <row r="9" spans="1:14" s="13" customFormat="1" ht="61.95" customHeight="1">
      <c r="A9" s="12"/>
      <c r="B9" s="294" t="s">
        <v>66</v>
      </c>
      <c r="C9" s="293">
        <f>C8</f>
        <v>633</v>
      </c>
      <c r="D9" s="265"/>
      <c r="E9" s="271"/>
      <c r="F9" s="12"/>
      <c r="G9" s="12"/>
      <c r="H9" s="194"/>
    </row>
    <row r="10" spans="1:14" s="13" customFormat="1" ht="50.25" customHeight="1">
      <c r="A10" s="12"/>
      <c r="B10" s="268" t="s">
        <v>67</v>
      </c>
      <c r="C10" s="293">
        <f>C8</f>
        <v>633</v>
      </c>
      <c r="D10" s="265"/>
      <c r="E10" s="271"/>
      <c r="F10" s="12"/>
      <c r="G10" s="12"/>
      <c r="H10" s="194"/>
      <c r="L10" s="316"/>
      <c r="M10" s="316"/>
      <c r="N10" s="316"/>
    </row>
    <row r="11" spans="1:14" s="13" customFormat="1" ht="27.75" customHeight="1">
      <c r="A11" s="12"/>
      <c r="B11" s="256" t="s">
        <v>68</v>
      </c>
      <c r="C11" s="292">
        <f>+C10</f>
        <v>633</v>
      </c>
      <c r="D11" s="255"/>
      <c r="E11" s="271"/>
      <c r="F11" s="12"/>
      <c r="G11" s="12"/>
      <c r="H11" s="195"/>
    </row>
    <row r="12" spans="1:14" s="13" customFormat="1" ht="27.75" customHeight="1">
      <c r="A12" s="12"/>
      <c r="B12" s="288" t="s">
        <v>136</v>
      </c>
      <c r="C12" s="289">
        <f>C8</f>
        <v>633</v>
      </c>
      <c r="D12" s="290"/>
      <c r="E12" s="291"/>
      <c r="F12" s="12"/>
      <c r="G12" s="12"/>
      <c r="H12" s="317"/>
      <c r="I12" s="317"/>
      <c r="J12" s="317"/>
      <c r="M12" s="252"/>
      <c r="N12" s="252"/>
    </row>
    <row r="13" spans="1:14" s="13" customFormat="1" ht="30.75" customHeight="1" thickBot="1">
      <c r="A13" s="12"/>
      <c r="B13" s="279" t="s">
        <v>69</v>
      </c>
      <c r="C13" s="287">
        <f>+C12</f>
        <v>633</v>
      </c>
      <c r="D13" s="281"/>
      <c r="E13" s="282"/>
      <c r="F13" s="12"/>
      <c r="G13" s="12"/>
      <c r="H13" s="317"/>
      <c r="I13" s="317"/>
      <c r="J13" s="317"/>
    </row>
    <row r="14" spans="1:14" s="1" customFormat="1">
      <c r="B14" s="47" t="s">
        <v>73</v>
      </c>
      <c r="C14" s="48"/>
      <c r="D14" s="49"/>
      <c r="E14" s="50">
        <v>295000</v>
      </c>
      <c r="H14" s="193"/>
    </row>
    <row r="15" spans="1:14" s="1" customFormat="1">
      <c r="B15" s="9"/>
      <c r="C15" s="10"/>
      <c r="D15" s="11"/>
      <c r="E15" s="29"/>
      <c r="H15" s="193"/>
    </row>
    <row r="16" spans="1:14">
      <c r="B16" s="322" t="s">
        <v>141</v>
      </c>
      <c r="C16" s="322"/>
      <c r="D16" s="322"/>
      <c r="E16" s="322"/>
      <c r="H16" s="251"/>
    </row>
    <row r="17" spans="1:14" s="13" customFormat="1" ht="75" customHeight="1">
      <c r="A17" s="12"/>
      <c r="B17" s="295" t="s">
        <v>65</v>
      </c>
      <c r="C17" s="293">
        <v>70</v>
      </c>
      <c r="D17" s="265"/>
      <c r="E17" s="271"/>
      <c r="F17" s="304"/>
      <c r="G17" s="12"/>
      <c r="H17" s="249"/>
    </row>
    <row r="18" spans="1:14" s="13" customFormat="1" ht="61.95" customHeight="1">
      <c r="A18" s="12"/>
      <c r="B18" s="294" t="s">
        <v>66</v>
      </c>
      <c r="C18" s="293">
        <f>C17</f>
        <v>70</v>
      </c>
      <c r="D18" s="265"/>
      <c r="E18" s="271"/>
      <c r="F18" s="12"/>
      <c r="G18" s="12"/>
      <c r="H18" s="194"/>
    </row>
    <row r="19" spans="1:14" s="13" customFormat="1" ht="50.25" customHeight="1">
      <c r="A19" s="12"/>
      <c r="B19" s="268" t="s">
        <v>67</v>
      </c>
      <c r="C19" s="293">
        <f>C17</f>
        <v>70</v>
      </c>
      <c r="D19" s="265"/>
      <c r="E19" s="271"/>
      <c r="F19" s="12"/>
      <c r="G19" s="12"/>
      <c r="H19" s="194"/>
      <c r="L19" s="316"/>
      <c r="M19" s="316"/>
      <c r="N19" s="316"/>
    </row>
    <row r="20" spans="1:14" s="13" customFormat="1" ht="27.75" customHeight="1">
      <c r="A20" s="12"/>
      <c r="B20" s="256" t="s">
        <v>68</v>
      </c>
      <c r="C20" s="292">
        <f>+C19</f>
        <v>70</v>
      </c>
      <c r="D20" s="255"/>
      <c r="E20" s="271"/>
      <c r="F20" s="12"/>
      <c r="G20" s="12"/>
      <c r="H20" s="195"/>
    </row>
    <row r="21" spans="1:14" s="13" customFormat="1" ht="27.75" customHeight="1">
      <c r="A21" s="12"/>
      <c r="B21" s="288" t="s">
        <v>136</v>
      </c>
      <c r="C21" s="289">
        <f>C17</f>
        <v>70</v>
      </c>
      <c r="D21" s="290"/>
      <c r="E21" s="291"/>
      <c r="F21" s="12"/>
      <c r="G21" s="12"/>
      <c r="H21" s="317"/>
      <c r="I21" s="317"/>
      <c r="J21" s="317"/>
    </row>
    <row r="22" spans="1:14" s="13" customFormat="1" ht="30.75" customHeight="1" thickBot="1">
      <c r="A22" s="12"/>
      <c r="B22" s="279" t="s">
        <v>69</v>
      </c>
      <c r="C22" s="287">
        <f>+C21</f>
        <v>70</v>
      </c>
      <c r="D22" s="281"/>
      <c r="E22" s="282"/>
      <c r="F22" s="12"/>
      <c r="G22" s="12"/>
      <c r="H22" s="317"/>
      <c r="I22" s="317"/>
      <c r="J22" s="317"/>
    </row>
    <row r="23" spans="1:14" s="1" customFormat="1">
      <c r="B23" s="47" t="s">
        <v>73</v>
      </c>
      <c r="C23" s="48"/>
      <c r="D23" s="49"/>
      <c r="E23" s="50">
        <v>33000</v>
      </c>
      <c r="H23" s="193"/>
    </row>
    <row r="24" spans="1:14" s="1" customFormat="1">
      <c r="B24" s="14"/>
      <c r="C24" s="15"/>
      <c r="D24" s="30"/>
      <c r="E24" s="31"/>
      <c r="H24" s="193"/>
    </row>
    <row r="25" spans="1:14" ht="17.25" customHeight="1">
      <c r="B25" s="324" t="s">
        <v>70</v>
      </c>
      <c r="C25" s="324"/>
      <c r="D25" s="324"/>
      <c r="E25" s="324"/>
    </row>
    <row r="26" spans="1:14" ht="43.2" customHeight="1">
      <c r="B26" s="268" t="s">
        <v>71</v>
      </c>
      <c r="C26" s="269">
        <v>5</v>
      </c>
      <c r="D26" s="285"/>
      <c r="E26" s="271"/>
      <c r="H26" s="318"/>
      <c r="I26" s="318"/>
      <c r="J26" s="318"/>
      <c r="K26" s="318"/>
    </row>
    <row r="27" spans="1:14" ht="50.7" customHeight="1" thickBot="1">
      <c r="B27" s="279" t="s">
        <v>72</v>
      </c>
      <c r="C27" s="280">
        <v>3</v>
      </c>
      <c r="D27" s="286"/>
      <c r="E27" s="282"/>
      <c r="H27" s="318"/>
      <c r="I27" s="318"/>
      <c r="J27" s="318"/>
      <c r="K27" s="318"/>
    </row>
    <row r="28" spans="1:14" s="1" customFormat="1">
      <c r="B28" s="51" t="s">
        <v>74</v>
      </c>
      <c r="C28" s="52"/>
      <c r="D28" s="53"/>
      <c r="E28" s="54">
        <v>61500</v>
      </c>
      <c r="H28" s="193"/>
    </row>
    <row r="29" spans="1:14" s="1" customFormat="1">
      <c r="B29" s="32"/>
      <c r="C29" s="33"/>
      <c r="D29" s="34"/>
      <c r="E29" s="11"/>
      <c r="H29" s="193"/>
    </row>
    <row r="30" spans="1:14" s="1" customFormat="1">
      <c r="B30" s="322" t="s">
        <v>75</v>
      </c>
      <c r="C30" s="322"/>
      <c r="D30" s="322"/>
      <c r="E30" s="322"/>
      <c r="H30" s="193"/>
    </row>
    <row r="31" spans="1:14" s="1" customFormat="1" ht="22.95" customHeight="1">
      <c r="B31" s="284" t="s">
        <v>76</v>
      </c>
      <c r="C31" s="269">
        <v>1</v>
      </c>
      <c r="D31" s="285"/>
      <c r="E31" s="271"/>
      <c r="H31" s="193"/>
    </row>
    <row r="32" spans="1:14" s="1" customFormat="1" ht="22.95" customHeight="1" thickBot="1">
      <c r="B32" s="257" t="s">
        <v>142</v>
      </c>
      <c r="C32" s="277">
        <v>1</v>
      </c>
      <c r="D32" s="283"/>
      <c r="E32" s="278"/>
      <c r="H32" s="193"/>
    </row>
    <row r="33" spans="2:8" s="1" customFormat="1">
      <c r="B33" s="51" t="s">
        <v>77</v>
      </c>
      <c r="C33" s="55"/>
      <c r="D33" s="56"/>
      <c r="E33" s="57">
        <v>6500</v>
      </c>
      <c r="H33" s="193"/>
    </row>
    <row r="34" spans="2:8" s="1" customFormat="1">
      <c r="B34" s="32"/>
      <c r="C34" s="33"/>
      <c r="D34" s="34"/>
      <c r="E34" s="11"/>
      <c r="H34" s="193"/>
    </row>
    <row r="35" spans="2:8" ht="15.75" customHeight="1">
      <c r="B35" s="325" t="s">
        <v>79</v>
      </c>
      <c r="C35" s="325"/>
      <c r="D35" s="325"/>
      <c r="E35" s="325"/>
    </row>
    <row r="36" spans="2:8" ht="71.7" customHeight="1">
      <c r="B36" s="268" t="s">
        <v>78</v>
      </c>
      <c r="C36" s="269">
        <v>1</v>
      </c>
      <c r="D36" s="270">
        <v>39000</v>
      </c>
      <c r="E36" s="271">
        <f>C36*D36</f>
        <v>39000</v>
      </c>
      <c r="H36" s="250"/>
    </row>
    <row r="37" spans="2:8" ht="63.75" customHeight="1">
      <c r="B37" s="299" t="s">
        <v>135</v>
      </c>
      <c r="C37" s="300">
        <v>1</v>
      </c>
      <c r="D37" s="301">
        <v>48000</v>
      </c>
      <c r="E37" s="302">
        <f>C37*D37</f>
        <v>48000</v>
      </c>
      <c r="F37" s="303" t="s">
        <v>147</v>
      </c>
      <c r="H37" s="250"/>
    </row>
    <row r="38" spans="2:8" ht="31.2" customHeight="1" thickBot="1">
      <c r="B38" s="279" t="s">
        <v>80</v>
      </c>
      <c r="C38" s="280">
        <v>1</v>
      </c>
      <c r="D38" s="281">
        <v>600</v>
      </c>
      <c r="E38" s="282">
        <f>C38*D38</f>
        <v>600</v>
      </c>
    </row>
    <row r="39" spans="2:8" s="1" customFormat="1">
      <c r="B39" s="58" t="s">
        <v>81</v>
      </c>
      <c r="C39" s="59"/>
      <c r="D39" s="60"/>
      <c r="E39" s="57">
        <f>SUM(E36:E38)</f>
        <v>87600</v>
      </c>
      <c r="H39" s="193"/>
    </row>
    <row r="40" spans="2:8" s="1" customFormat="1" ht="13.5" customHeight="1">
      <c r="B40" s="39"/>
      <c r="C40" s="10"/>
      <c r="D40" s="11"/>
      <c r="E40" s="29"/>
      <c r="H40" s="193"/>
    </row>
    <row r="41" spans="2:8" ht="15.75" customHeight="1">
      <c r="B41" s="321" t="s">
        <v>82</v>
      </c>
      <c r="C41" s="321"/>
      <c r="D41" s="36"/>
      <c r="E41" s="37"/>
    </row>
    <row r="42" spans="2:8" ht="29.7" customHeight="1">
      <c r="B42" s="268" t="s">
        <v>132</v>
      </c>
      <c r="C42" s="269">
        <v>1</v>
      </c>
      <c r="D42" s="270"/>
      <c r="E42" s="271"/>
    </row>
    <row r="43" spans="2:8" ht="30.75" customHeight="1">
      <c r="B43" s="272" t="s">
        <v>83</v>
      </c>
      <c r="C43" s="273">
        <v>1</v>
      </c>
      <c r="D43" s="274"/>
      <c r="E43" s="275"/>
      <c r="F43" s="38"/>
    </row>
    <row r="44" spans="2:8" ht="22.35" customHeight="1">
      <c r="B44" s="256" t="s">
        <v>84</v>
      </c>
      <c r="C44" s="273">
        <v>1</v>
      </c>
      <c r="D44" s="255"/>
      <c r="E44" s="255"/>
      <c r="F44" s="276"/>
    </row>
    <row r="45" spans="2:8" ht="22.35" customHeight="1" thickBot="1">
      <c r="B45" s="257" t="s">
        <v>85</v>
      </c>
      <c r="C45" s="277">
        <v>1</v>
      </c>
      <c r="D45" s="259"/>
      <c r="E45" s="278"/>
    </row>
    <row r="46" spans="2:8" s="1" customFormat="1">
      <c r="B46" s="58" t="s">
        <v>86</v>
      </c>
      <c r="C46" s="59"/>
      <c r="D46" s="60"/>
      <c r="E46" s="57">
        <v>1300</v>
      </c>
      <c r="H46" s="193"/>
    </row>
    <row r="47" spans="2:8" s="1" customFormat="1" ht="13.5" customHeight="1">
      <c r="B47" s="39"/>
      <c r="C47" s="10"/>
      <c r="D47" s="11"/>
      <c r="E47" s="29"/>
      <c r="H47" s="193"/>
    </row>
    <row r="48" spans="2:8">
      <c r="B48" s="35" t="s">
        <v>99</v>
      </c>
      <c r="C48" s="7"/>
      <c r="D48" s="20"/>
      <c r="E48" s="40"/>
      <c r="F48" s="41" t="s">
        <v>1</v>
      </c>
    </row>
    <row r="49" spans="2:11" ht="19.95" customHeight="1">
      <c r="B49" s="267" t="s">
        <v>101</v>
      </c>
      <c r="C49" s="263">
        <v>0</v>
      </c>
      <c r="D49" s="265"/>
      <c r="E49" s="265">
        <f>C49*D49</f>
        <v>0</v>
      </c>
      <c r="F49" s="305" t="s">
        <v>148</v>
      </c>
    </row>
    <row r="50" spans="2:11" ht="19.95" customHeight="1">
      <c r="B50" s="267" t="s">
        <v>91</v>
      </c>
      <c r="C50" s="263">
        <v>1</v>
      </c>
      <c r="D50" s="265">
        <v>2000</v>
      </c>
      <c r="E50" s="265">
        <f>C50*D50</f>
        <v>2000</v>
      </c>
      <c r="F50" s="305" t="s">
        <v>149</v>
      </c>
    </row>
    <row r="51" spans="2:11" ht="19.95" hidden="1" customHeight="1">
      <c r="B51" s="182" t="s">
        <v>100</v>
      </c>
      <c r="C51" s="72" t="s">
        <v>143</v>
      </c>
      <c r="D51" s="68"/>
      <c r="E51" s="68"/>
      <c r="H51" s="195"/>
    </row>
    <row r="52" spans="2:11" ht="19.95" hidden="1" customHeight="1" thickBot="1">
      <c r="B52" s="183" t="s">
        <v>102</v>
      </c>
      <c r="C52" s="184" t="s">
        <v>143</v>
      </c>
      <c r="D52" s="69"/>
      <c r="E52" s="69"/>
      <c r="H52" s="195"/>
    </row>
    <row r="53" spans="2:11">
      <c r="B53" s="47" t="s">
        <v>121</v>
      </c>
      <c r="C53" s="48"/>
      <c r="D53" s="49"/>
      <c r="E53" s="54">
        <f>SUM(E49:E52)</f>
        <v>2000</v>
      </c>
    </row>
    <row r="54" spans="2:11" s="1" customFormat="1">
      <c r="B54" s="17"/>
      <c r="C54" s="15"/>
      <c r="D54" s="18"/>
      <c r="E54" s="11"/>
      <c r="H54" s="193"/>
    </row>
    <row r="55" spans="2:11">
      <c r="B55" s="35" t="s">
        <v>145</v>
      </c>
      <c r="C55" s="7"/>
      <c r="D55" s="20"/>
      <c r="E55" s="40"/>
      <c r="F55" s="41" t="s">
        <v>1</v>
      </c>
    </row>
    <row r="56" spans="2:11" ht="33.450000000000003" customHeight="1">
      <c r="B56" s="262" t="s">
        <v>87</v>
      </c>
      <c r="C56" s="263">
        <v>1</v>
      </c>
      <c r="D56" s="264"/>
      <c r="E56" s="265"/>
      <c r="H56" s="195"/>
    </row>
    <row r="57" spans="2:11" ht="40.200000000000003" customHeight="1">
      <c r="B57" s="266" t="s">
        <v>88</v>
      </c>
      <c r="C57" s="260">
        <v>72</v>
      </c>
      <c r="D57" s="261"/>
      <c r="E57" s="71"/>
      <c r="H57" s="318"/>
      <c r="I57" s="318"/>
      <c r="J57" s="318"/>
      <c r="K57" s="318"/>
    </row>
    <row r="58" spans="2:11" ht="24.45" customHeight="1">
      <c r="B58" s="253" t="s">
        <v>144</v>
      </c>
      <c r="C58" s="254">
        <v>5</v>
      </c>
      <c r="D58" s="255"/>
      <c r="E58" s="255"/>
      <c r="H58" s="318"/>
      <c r="I58" s="318"/>
      <c r="J58" s="318"/>
      <c r="K58" s="318"/>
    </row>
    <row r="59" spans="2:11" ht="23.25" customHeight="1">
      <c r="B59" s="253" t="s">
        <v>89</v>
      </c>
      <c r="C59" s="254">
        <v>1</v>
      </c>
      <c r="D59" s="255"/>
      <c r="E59" s="255"/>
      <c r="H59" s="195"/>
    </row>
    <row r="60" spans="2:11" ht="21.75" customHeight="1">
      <c r="B60" s="256" t="s">
        <v>146</v>
      </c>
      <c r="C60" s="254">
        <v>1</v>
      </c>
      <c r="D60" s="255"/>
      <c r="E60" s="255"/>
      <c r="H60" s="195"/>
    </row>
    <row r="61" spans="2:11" ht="43.2" customHeight="1" thickBot="1">
      <c r="B61" s="257" t="s">
        <v>90</v>
      </c>
      <c r="C61" s="258">
        <v>1</v>
      </c>
      <c r="D61" s="259"/>
      <c r="E61" s="259"/>
      <c r="H61" s="195"/>
    </row>
    <row r="62" spans="2:11">
      <c r="B62" s="47" t="s">
        <v>122</v>
      </c>
      <c r="C62" s="48"/>
      <c r="D62" s="49"/>
      <c r="E62" s="54">
        <v>49000</v>
      </c>
    </row>
    <row r="63" spans="2:11" s="1" customFormat="1">
      <c r="B63" s="17"/>
      <c r="C63" s="15"/>
      <c r="D63" s="18"/>
      <c r="E63" s="11"/>
      <c r="H63" s="193"/>
    </row>
    <row r="64" spans="2:11">
      <c r="B64" s="19" t="s">
        <v>92</v>
      </c>
      <c r="C64" s="7"/>
      <c r="D64" s="20"/>
      <c r="E64" s="40"/>
    </row>
    <row r="65" spans="2:8" ht="24.45" hidden="1" customHeight="1">
      <c r="B65" s="70" t="s">
        <v>93</v>
      </c>
      <c r="C65" s="67">
        <v>0</v>
      </c>
      <c r="D65" s="68">
        <v>75</v>
      </c>
      <c r="E65" s="68">
        <f>D65*C65</f>
        <v>0</v>
      </c>
    </row>
    <row r="66" spans="2:8" ht="30.45" customHeight="1">
      <c r="B66" s="268" t="s">
        <v>94</v>
      </c>
      <c r="C66" s="293">
        <f>SUM(C26:C27)</f>
        <v>8</v>
      </c>
      <c r="D66" s="265"/>
      <c r="E66" s="271"/>
    </row>
    <row r="67" spans="2:8" ht="30.45" hidden="1" customHeight="1">
      <c r="B67" s="70" t="s">
        <v>95</v>
      </c>
      <c r="C67" s="67">
        <v>0</v>
      </c>
      <c r="D67" s="68"/>
      <c r="E67" s="68"/>
    </row>
    <row r="68" spans="2:8" ht="48.45" customHeight="1" thickBot="1">
      <c r="B68" s="257" t="s">
        <v>96</v>
      </c>
      <c r="C68" s="297">
        <f>SUM(C8,C17)</f>
        <v>703</v>
      </c>
      <c r="D68" s="259"/>
      <c r="E68" s="278"/>
    </row>
    <row r="69" spans="2:8">
      <c r="B69" s="47" t="s">
        <v>97</v>
      </c>
      <c r="C69" s="61"/>
      <c r="D69" s="62"/>
      <c r="E69" s="57">
        <v>63500</v>
      </c>
    </row>
    <row r="70" spans="2:8" s="1" customFormat="1">
      <c r="B70" s="14"/>
      <c r="C70" s="15"/>
      <c r="D70" s="18"/>
      <c r="E70" s="11"/>
      <c r="H70" s="193"/>
    </row>
    <row r="71" spans="2:8">
      <c r="B71" s="35" t="s">
        <v>134</v>
      </c>
      <c r="C71" s="42"/>
      <c r="D71" s="43"/>
      <c r="E71" s="44"/>
    </row>
    <row r="72" spans="2:8" ht="22.95" customHeight="1" thickBot="1">
      <c r="B72" s="296" t="s">
        <v>118</v>
      </c>
      <c r="C72" s="297">
        <v>1</v>
      </c>
      <c r="D72" s="259">
        <v>2500</v>
      </c>
      <c r="E72" s="278">
        <f>C72*D72</f>
        <v>2500</v>
      </c>
    </row>
    <row r="73" spans="2:8">
      <c r="B73" s="51" t="s">
        <v>119</v>
      </c>
      <c r="C73" s="61" t="s">
        <v>2</v>
      </c>
      <c r="D73" s="63"/>
      <c r="E73" s="64">
        <f>SUM(E72)</f>
        <v>2500</v>
      </c>
    </row>
    <row r="74" spans="2:8" s="1" customFormat="1" ht="9" customHeight="1">
      <c r="B74" s="21"/>
      <c r="C74" s="15"/>
      <c r="D74" s="16"/>
      <c r="E74" s="30"/>
      <c r="H74" s="193"/>
    </row>
    <row r="75" spans="2:8" ht="16.2">
      <c r="B75" s="22" t="s">
        <v>98</v>
      </c>
      <c r="C75" s="23"/>
      <c r="D75" s="160"/>
      <c r="E75" s="160">
        <f>SUM(E14,E23,E28,E33,E39,E46,E53,E62,E69,E73)</f>
        <v>601900</v>
      </c>
    </row>
    <row r="76" spans="2:8" s="1" customFormat="1">
      <c r="B76" s="159"/>
      <c r="C76" s="159"/>
      <c r="D76" s="159"/>
      <c r="E76" s="159" t="s">
        <v>120</v>
      </c>
      <c r="H76" s="193"/>
    </row>
    <row r="77" spans="2:8" s="1" customFormat="1" ht="15" thickBot="1">
      <c r="B77" s="319" t="s">
        <v>1</v>
      </c>
      <c r="C77" s="319"/>
      <c r="D77" s="320"/>
      <c r="E77" s="320"/>
      <c r="H77" s="193"/>
    </row>
    <row r="78" spans="2:8" ht="15" thickBot="1">
      <c r="D78" s="306" t="s">
        <v>150</v>
      </c>
      <c r="E78" s="307">
        <f>+E75/C68</f>
        <v>856.1877667140825</v>
      </c>
    </row>
  </sheetData>
  <mergeCells count="15">
    <mergeCell ref="B3:E3"/>
    <mergeCell ref="B7:E7"/>
    <mergeCell ref="B25:E25"/>
    <mergeCell ref="B30:E30"/>
    <mergeCell ref="B35:E35"/>
    <mergeCell ref="L10:N10"/>
    <mergeCell ref="H12:J13"/>
    <mergeCell ref="H26:K27"/>
    <mergeCell ref="B77:C77"/>
    <mergeCell ref="D77:E77"/>
    <mergeCell ref="B41:C41"/>
    <mergeCell ref="B16:E16"/>
    <mergeCell ref="L19:N19"/>
    <mergeCell ref="H21:J22"/>
    <mergeCell ref="H57:K58"/>
  </mergeCells>
  <phoneticPr fontId="4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2:G25"/>
  <sheetViews>
    <sheetView topLeftCell="A6" workbookViewId="0">
      <selection activeCell="E21" sqref="E21"/>
    </sheetView>
  </sheetViews>
  <sheetFormatPr baseColWidth="10" defaultColWidth="10.77734375" defaultRowHeight="14.4"/>
  <cols>
    <col min="1" max="2" width="10.77734375" style="8"/>
    <col min="3" max="3" width="26.21875" style="8" customWidth="1"/>
    <col min="4" max="4" width="21.21875" style="8" customWidth="1"/>
    <col min="5" max="6" width="17.21875" style="8" customWidth="1"/>
    <col min="7" max="7" width="17" style="8" customWidth="1"/>
    <col min="8" max="16384" width="10.77734375" style="8"/>
  </cols>
  <sheetData>
    <row r="2" spans="1:7">
      <c r="A2" s="65"/>
      <c r="B2" s="65"/>
      <c r="C2" s="65"/>
      <c r="D2" s="65"/>
      <c r="E2" s="65"/>
      <c r="F2" s="65"/>
      <c r="G2" s="65"/>
    </row>
    <row r="3" spans="1:7">
      <c r="A3" s="65"/>
      <c r="B3" s="65"/>
      <c r="C3" s="65"/>
      <c r="D3" s="65"/>
      <c r="E3" s="65"/>
      <c r="F3" s="65"/>
      <c r="G3" s="65"/>
    </row>
    <row r="4" spans="1:7" ht="21.6">
      <c r="A4" s="65"/>
      <c r="B4" s="73"/>
      <c r="C4" s="326" t="s">
        <v>60</v>
      </c>
      <c r="D4" s="326"/>
      <c r="E4" s="326"/>
      <c r="F4" s="74"/>
      <c r="G4" s="65"/>
    </row>
    <row r="5" spans="1:7" ht="18">
      <c r="A5" s="242"/>
      <c r="B5" s="75"/>
      <c r="C5" s="327">
        <f>Inversions!B3</f>
        <v>0</v>
      </c>
      <c r="D5" s="327"/>
      <c r="E5" s="327"/>
      <c r="F5" s="73"/>
      <c r="G5" s="65"/>
    </row>
    <row r="6" spans="1:7" ht="15" thickBot="1">
      <c r="A6" s="65"/>
      <c r="B6" s="233"/>
      <c r="C6" s="181"/>
      <c r="D6" s="181"/>
      <c r="E6" s="181"/>
      <c r="F6" s="229"/>
      <c r="G6" s="65"/>
    </row>
    <row r="7" spans="1:7" ht="28.2" thickBot="1">
      <c r="A7" s="65"/>
      <c r="B7" s="234" t="s">
        <v>123</v>
      </c>
      <c r="C7" s="76" t="s">
        <v>61</v>
      </c>
      <c r="D7" s="77" t="s">
        <v>124</v>
      </c>
      <c r="E7" s="77" t="s">
        <v>125</v>
      </c>
      <c r="F7" s="230" t="s">
        <v>126</v>
      </c>
      <c r="G7" s="65"/>
    </row>
    <row r="8" spans="1:7" ht="15" thickBot="1">
      <c r="A8" s="65"/>
      <c r="B8" s="235" t="s">
        <v>3</v>
      </c>
      <c r="C8" s="78" t="s">
        <v>4</v>
      </c>
      <c r="D8" s="79">
        <f>Inversions!E75</f>
        <v>601900</v>
      </c>
      <c r="E8" s="80"/>
      <c r="F8" s="231"/>
      <c r="G8" s="65"/>
    </row>
    <row r="9" spans="1:7">
      <c r="A9" s="65"/>
      <c r="B9" s="236" t="s">
        <v>48</v>
      </c>
      <c r="C9" s="81" t="s">
        <v>127</v>
      </c>
      <c r="D9" s="82"/>
      <c r="E9" s="83">
        <f t="shared" ref="E9:E18" si="0">$D$24/$D$25</f>
        <v>60190</v>
      </c>
      <c r="F9" s="83">
        <f>SUM(D8:D8)-E9</f>
        <v>541710</v>
      </c>
      <c r="G9" s="65"/>
    </row>
    <row r="10" spans="1:7">
      <c r="A10" s="65"/>
      <c r="B10" s="237" t="s">
        <v>49</v>
      </c>
      <c r="C10" s="85" t="s">
        <v>127</v>
      </c>
      <c r="D10" s="86"/>
      <c r="E10" s="87">
        <f t="shared" si="0"/>
        <v>60190</v>
      </c>
      <c r="F10" s="87">
        <f>F9-E10</f>
        <v>481520</v>
      </c>
      <c r="G10" s="65"/>
    </row>
    <row r="11" spans="1:7">
      <c r="A11" s="65"/>
      <c r="B11" s="236" t="s">
        <v>50</v>
      </c>
      <c r="C11" s="81" t="s">
        <v>127</v>
      </c>
      <c r="D11" s="82"/>
      <c r="E11" s="83">
        <f t="shared" si="0"/>
        <v>60190</v>
      </c>
      <c r="F11" s="83">
        <f>F10-E11</f>
        <v>421330</v>
      </c>
      <c r="G11" s="65"/>
    </row>
    <row r="12" spans="1:7">
      <c r="A12" s="65"/>
      <c r="B12" s="237" t="s">
        <v>51</v>
      </c>
      <c r="C12" s="85" t="s">
        <v>127</v>
      </c>
      <c r="D12" s="86"/>
      <c r="E12" s="87">
        <f t="shared" si="0"/>
        <v>60190</v>
      </c>
      <c r="F12" s="87">
        <f>F11-E12</f>
        <v>361140</v>
      </c>
      <c r="G12" s="65"/>
    </row>
    <row r="13" spans="1:7">
      <c r="A13" s="65"/>
      <c r="B13" s="236" t="s">
        <v>52</v>
      </c>
      <c r="C13" s="81" t="s">
        <v>127</v>
      </c>
      <c r="D13" s="82"/>
      <c r="E13" s="83">
        <f t="shared" si="0"/>
        <v>60190</v>
      </c>
      <c r="F13" s="83">
        <f>+F12-E13</f>
        <v>300950</v>
      </c>
      <c r="G13" s="65"/>
    </row>
    <row r="14" spans="1:7">
      <c r="A14" s="65"/>
      <c r="B14" s="237" t="s">
        <v>53</v>
      </c>
      <c r="C14" s="85" t="s">
        <v>127</v>
      </c>
      <c r="D14" s="88"/>
      <c r="E14" s="87">
        <f t="shared" si="0"/>
        <v>60190</v>
      </c>
      <c r="F14" s="87">
        <f>+F13-E14</f>
        <v>240760</v>
      </c>
      <c r="G14" s="65"/>
    </row>
    <row r="15" spans="1:7">
      <c r="A15" s="65"/>
      <c r="B15" s="236" t="s">
        <v>54</v>
      </c>
      <c r="C15" s="81" t="s">
        <v>127</v>
      </c>
      <c r="D15" s="24"/>
      <c r="E15" s="83">
        <f t="shared" si="0"/>
        <v>60190</v>
      </c>
      <c r="F15" s="83">
        <f t="shared" ref="F15" si="1">+F14-E15</f>
        <v>180570</v>
      </c>
      <c r="G15" s="65"/>
    </row>
    <row r="16" spans="1:7">
      <c r="A16" s="65"/>
      <c r="B16" s="237" t="s">
        <v>55</v>
      </c>
      <c r="C16" s="85" t="s">
        <v>127</v>
      </c>
      <c r="D16" s="88"/>
      <c r="E16" s="87">
        <f t="shared" si="0"/>
        <v>60190</v>
      </c>
      <c r="F16" s="87">
        <f>+F15-E16</f>
        <v>120380</v>
      </c>
      <c r="G16" s="65"/>
    </row>
    <row r="17" spans="1:7">
      <c r="A17" s="65"/>
      <c r="B17" s="236" t="s">
        <v>154</v>
      </c>
      <c r="C17" s="81" t="s">
        <v>127</v>
      </c>
      <c r="D17" s="24"/>
      <c r="E17" s="83">
        <f t="shared" si="0"/>
        <v>60190</v>
      </c>
      <c r="F17" s="83">
        <f t="shared" ref="F17:F18" si="2">+F16-E17</f>
        <v>60190</v>
      </c>
      <c r="G17" s="65"/>
    </row>
    <row r="18" spans="1:7">
      <c r="A18" s="65"/>
      <c r="B18" s="237" t="s">
        <v>155</v>
      </c>
      <c r="C18" s="85" t="s">
        <v>127</v>
      </c>
      <c r="D18" s="88"/>
      <c r="E18" s="87">
        <f t="shared" si="0"/>
        <v>60190</v>
      </c>
      <c r="F18" s="87">
        <f t="shared" si="2"/>
        <v>0</v>
      </c>
      <c r="G18" s="65"/>
    </row>
    <row r="19" spans="1:7" ht="15" thickBot="1">
      <c r="A19" s="65"/>
      <c r="B19" s="328" t="s">
        <v>0</v>
      </c>
      <c r="C19" s="328"/>
      <c r="D19" s="328"/>
      <c r="E19" s="89">
        <f>SUM(E9:E16)</f>
        <v>481520</v>
      </c>
      <c r="F19" s="232"/>
      <c r="G19" s="65"/>
    </row>
    <row r="20" spans="1:7">
      <c r="A20" s="66"/>
      <c r="B20" s="238"/>
      <c r="C20" s="239"/>
      <c r="D20" s="239"/>
      <c r="E20" s="341">
        <f>SUM(E9:E18)</f>
        <v>601900</v>
      </c>
      <c r="F20" s="240" t="s">
        <v>120</v>
      </c>
      <c r="G20" s="65"/>
    </row>
    <row r="21" spans="1:7">
      <c r="A21" s="65"/>
      <c r="B21" s="65"/>
      <c r="C21" s="65"/>
      <c r="D21" s="65"/>
      <c r="E21" s="65"/>
      <c r="F21" s="65"/>
      <c r="G21" s="65"/>
    </row>
    <row r="22" spans="1:7">
      <c r="A22" s="65"/>
      <c r="B22" s="65"/>
      <c r="C22" s="65"/>
      <c r="D22" s="65"/>
      <c r="E22" s="241"/>
      <c r="F22" s="65"/>
      <c r="G22" s="65"/>
    </row>
    <row r="24" spans="1:7">
      <c r="B24" s="329" t="s">
        <v>56</v>
      </c>
      <c r="C24" s="90" t="s">
        <v>5</v>
      </c>
      <c r="D24" s="91">
        <f>D8</f>
        <v>601900</v>
      </c>
    </row>
    <row r="25" spans="1:7">
      <c r="B25" s="330"/>
      <c r="C25" s="90" t="s">
        <v>12</v>
      </c>
      <c r="D25" s="92">
        <v>10</v>
      </c>
    </row>
  </sheetData>
  <mergeCells count="4">
    <mergeCell ref="C4:E4"/>
    <mergeCell ref="C5:E5"/>
    <mergeCell ref="B19:D19"/>
    <mergeCell ref="B24:B25"/>
  </mergeCells>
  <phoneticPr fontId="45" type="noConversion"/>
  <pageMargins left="0.7" right="0.7" top="0.75" bottom="0.75" header="0.3" footer="0.3"/>
  <pageSetup paperSize="9" orientation="portrait" r:id="rId1"/>
  <ignoredErrors>
    <ignoredError sqref="B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G26"/>
  <sheetViews>
    <sheetView workbookViewId="0">
      <selection activeCell="D23" sqref="D23:E23"/>
    </sheetView>
  </sheetViews>
  <sheetFormatPr baseColWidth="10" defaultColWidth="10.77734375" defaultRowHeight="16.2"/>
  <cols>
    <col min="1" max="1" width="2.77734375" style="154" customWidth="1"/>
    <col min="2" max="2" width="68.21875" style="156" customWidth="1"/>
    <col min="3" max="3" width="9" style="157" customWidth="1"/>
    <col min="4" max="4" width="14.77734375" style="158" customWidth="1"/>
    <col min="5" max="5" width="20.6640625" style="155" bestFit="1" customWidth="1"/>
    <col min="6" max="6" width="10.77734375" style="154"/>
    <col min="7" max="7" width="10.77734375" style="196" customWidth="1"/>
    <col min="8" max="16384" width="10.77734375" style="154"/>
  </cols>
  <sheetData>
    <row r="1" spans="1:7">
      <c r="A1" s="227"/>
      <c r="B1" s="166"/>
      <c r="C1" s="167"/>
      <c r="D1" s="168"/>
      <c r="E1" s="169"/>
      <c r="F1" s="227"/>
      <c r="G1" s="228"/>
    </row>
    <row r="2" spans="1:7" ht="21.6">
      <c r="A2" s="227"/>
      <c r="B2" s="223" t="s">
        <v>103</v>
      </c>
      <c r="C2" s="224"/>
      <c r="D2" s="225"/>
      <c r="E2" s="226"/>
      <c r="F2" s="227"/>
      <c r="G2" s="228"/>
    </row>
    <row r="3" spans="1:7">
      <c r="A3" s="227"/>
      <c r="B3" s="210">
        <f>Inversions!B3</f>
        <v>0</v>
      </c>
      <c r="C3" s="163"/>
      <c r="D3" s="163"/>
      <c r="E3" s="197"/>
      <c r="F3" s="227"/>
      <c r="G3" s="228"/>
    </row>
    <row r="4" spans="1:7">
      <c r="A4" s="227"/>
      <c r="B4" s="211"/>
      <c r="C4" s="161"/>
      <c r="D4" s="162"/>
      <c r="E4" s="198"/>
      <c r="F4" s="227"/>
      <c r="G4" s="228"/>
    </row>
    <row r="5" spans="1:7">
      <c r="A5" s="227"/>
      <c r="B5" s="212" t="s">
        <v>61</v>
      </c>
      <c r="C5" s="164" t="s">
        <v>62</v>
      </c>
      <c r="D5" s="165" t="s">
        <v>63</v>
      </c>
      <c r="E5" s="199" t="s">
        <v>104</v>
      </c>
      <c r="F5" s="227"/>
      <c r="G5" s="228"/>
    </row>
    <row r="6" spans="1:7">
      <c r="A6" s="227"/>
      <c r="B6" s="213"/>
      <c r="C6" s="167"/>
      <c r="D6" s="168"/>
      <c r="E6" s="200"/>
      <c r="F6" s="227"/>
      <c r="G6" s="228"/>
    </row>
    <row r="7" spans="1:7">
      <c r="A7" s="227"/>
      <c r="B7" s="214" t="s">
        <v>105</v>
      </c>
      <c r="C7" s="170"/>
      <c r="D7" s="171"/>
      <c r="E7" s="201"/>
      <c r="F7" s="227"/>
      <c r="G7" s="228"/>
    </row>
    <row r="8" spans="1:7" ht="23.7" hidden="1" customHeight="1">
      <c r="A8" s="227"/>
      <c r="B8" s="215" t="s">
        <v>106</v>
      </c>
      <c r="C8" s="172">
        <v>0</v>
      </c>
      <c r="D8" s="173">
        <f>1</f>
        <v>1</v>
      </c>
      <c r="E8" s="202">
        <f>C8*D8*365</f>
        <v>0</v>
      </c>
      <c r="F8" s="227"/>
      <c r="G8" s="228"/>
    </row>
    <row r="9" spans="1:7" hidden="1">
      <c r="A9" s="227"/>
      <c r="B9" s="216" t="s">
        <v>107</v>
      </c>
      <c r="C9" s="172"/>
      <c r="D9" s="173"/>
      <c r="E9" s="202"/>
      <c r="F9" s="227"/>
      <c r="G9" s="228"/>
    </row>
    <row r="10" spans="1:7" hidden="1">
      <c r="A10" s="227"/>
      <c r="B10" s="216" t="s">
        <v>108</v>
      </c>
      <c r="C10" s="172"/>
      <c r="D10" s="173"/>
      <c r="E10" s="202"/>
      <c r="F10" s="227"/>
      <c r="G10" s="228"/>
    </row>
    <row r="11" spans="1:7" hidden="1">
      <c r="A11" s="227"/>
      <c r="B11" s="216" t="s">
        <v>109</v>
      </c>
      <c r="C11" s="172"/>
      <c r="D11" s="173"/>
      <c r="E11" s="202"/>
      <c r="F11" s="227"/>
      <c r="G11" s="228"/>
    </row>
    <row r="12" spans="1:7" hidden="1">
      <c r="A12" s="227"/>
      <c r="B12" s="216" t="s">
        <v>110</v>
      </c>
      <c r="C12" s="172"/>
      <c r="D12" s="173"/>
      <c r="E12" s="202"/>
      <c r="F12" s="227"/>
      <c r="G12" s="228"/>
    </row>
    <row r="13" spans="1:7" hidden="1">
      <c r="A13" s="227"/>
      <c r="B13" s="216" t="s">
        <v>111</v>
      </c>
      <c r="C13" s="172"/>
      <c r="D13" s="173"/>
      <c r="E13" s="202"/>
      <c r="F13" s="227"/>
      <c r="G13" s="228"/>
    </row>
    <row r="14" spans="1:7" hidden="1">
      <c r="A14" s="227"/>
      <c r="B14" s="217" t="s">
        <v>112</v>
      </c>
      <c r="C14" s="175"/>
      <c r="D14" s="176"/>
      <c r="E14" s="203"/>
      <c r="F14" s="227"/>
      <c r="G14" s="228"/>
    </row>
    <row r="15" spans="1:7" ht="48.45" hidden="1" customHeight="1">
      <c r="A15" s="227"/>
      <c r="B15" s="218" t="s">
        <v>113</v>
      </c>
      <c r="C15" s="185">
        <v>0</v>
      </c>
      <c r="D15" s="186">
        <f>C8*29.2</f>
        <v>0</v>
      </c>
      <c r="E15" s="204">
        <f>D15*C15</f>
        <v>0</v>
      </c>
      <c r="F15" s="227"/>
      <c r="G15" s="228"/>
    </row>
    <row r="16" spans="1:7" ht="48.45" customHeight="1">
      <c r="A16" s="227"/>
      <c r="B16" s="312" t="s">
        <v>114</v>
      </c>
      <c r="C16" s="313">
        <v>1</v>
      </c>
      <c r="D16" s="314">
        <v>20600</v>
      </c>
      <c r="E16" s="315">
        <f>D16*C16</f>
        <v>20600</v>
      </c>
      <c r="F16" s="227"/>
      <c r="G16" s="298"/>
    </row>
    <row r="17" spans="1:7" ht="26.7" hidden="1" customHeight="1">
      <c r="A17" s="227"/>
      <c r="B17" s="189" t="s">
        <v>133</v>
      </c>
      <c r="C17" s="190">
        <v>0</v>
      </c>
      <c r="D17" s="191">
        <f>6*50</f>
        <v>300</v>
      </c>
      <c r="E17" s="206">
        <f>D17*C17</f>
        <v>0</v>
      </c>
      <c r="F17" s="227"/>
      <c r="G17" s="228"/>
    </row>
    <row r="18" spans="1:7" ht="47.7" hidden="1" customHeight="1">
      <c r="A18" s="227"/>
      <c r="B18" s="218" t="s">
        <v>115</v>
      </c>
      <c r="C18" s="185">
        <v>0</v>
      </c>
      <c r="D18" s="186">
        <f>C8*27</f>
        <v>0</v>
      </c>
      <c r="E18" s="205">
        <f>D18*C18</f>
        <v>0</v>
      </c>
      <c r="F18" s="227"/>
      <c r="G18" s="228"/>
    </row>
    <row r="19" spans="1:7" ht="24.45" hidden="1" customHeight="1">
      <c r="A19" s="227"/>
      <c r="B19" s="218" t="s">
        <v>59</v>
      </c>
      <c r="C19" s="185">
        <v>0</v>
      </c>
      <c r="D19" s="186">
        <f>180*1.5</f>
        <v>270</v>
      </c>
      <c r="E19" s="205">
        <f>D19*C19</f>
        <v>0</v>
      </c>
      <c r="F19" s="227"/>
      <c r="G19" s="228"/>
    </row>
    <row r="20" spans="1:7" ht="51" hidden="1" customHeight="1" thickBot="1">
      <c r="A20" s="227"/>
      <c r="B20" s="219" t="s">
        <v>116</v>
      </c>
      <c r="C20" s="179"/>
      <c r="D20" s="180" t="s">
        <v>57</v>
      </c>
      <c r="E20" s="207"/>
      <c r="F20" s="227"/>
      <c r="G20" s="228"/>
    </row>
    <row r="21" spans="1:7">
      <c r="A21" s="227"/>
      <c r="B21" s="220"/>
      <c r="C21" s="177"/>
      <c r="D21" s="178"/>
      <c r="E21" s="208"/>
      <c r="F21" s="227"/>
      <c r="G21" s="228"/>
    </row>
    <row r="22" spans="1:7">
      <c r="A22" s="227"/>
      <c r="B22" s="331" t="s">
        <v>0</v>
      </c>
      <c r="C22" s="332"/>
      <c r="D22" s="174"/>
      <c r="E22" s="209">
        <f>SUM(E8:E20)</f>
        <v>20600</v>
      </c>
      <c r="F22" s="227"/>
      <c r="G22" s="228"/>
    </row>
    <row r="23" spans="1:7" ht="34.200000000000003" customHeight="1">
      <c r="A23" s="227"/>
      <c r="B23" s="221"/>
      <c r="C23" s="222"/>
      <c r="D23" s="342" t="s">
        <v>117</v>
      </c>
      <c r="E23" s="343"/>
      <c r="F23" s="227"/>
      <c r="G23" s="228"/>
    </row>
    <row r="24" spans="1:7">
      <c r="A24" s="227"/>
      <c r="B24" s="166"/>
      <c r="C24" s="167"/>
      <c r="D24" s="168"/>
      <c r="E24" s="169"/>
      <c r="F24" s="227"/>
      <c r="G24" s="228"/>
    </row>
    <row r="25" spans="1:7">
      <c r="A25" s="227"/>
      <c r="B25" s="166"/>
      <c r="C25" s="167"/>
      <c r="D25" s="168"/>
      <c r="E25" s="169"/>
      <c r="F25" s="227"/>
      <c r="G25" s="228"/>
    </row>
    <row r="26" spans="1:7">
      <c r="A26" s="227"/>
      <c r="B26" s="166"/>
      <c r="C26" s="167"/>
      <c r="D26" s="168"/>
      <c r="E26" s="169"/>
      <c r="F26" s="227"/>
      <c r="G26" s="228"/>
    </row>
  </sheetData>
  <mergeCells count="2">
    <mergeCell ref="B22:C22"/>
    <mergeCell ref="D23:E2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K9"/>
  <sheetViews>
    <sheetView showGridLines="0" workbookViewId="0">
      <selection activeCell="I16" sqref="I16"/>
    </sheetView>
  </sheetViews>
  <sheetFormatPr baseColWidth="10" defaultColWidth="11.33203125" defaultRowHeight="14.4"/>
  <cols>
    <col min="1" max="1" width="7.77734375" style="8" customWidth="1"/>
    <col min="2" max="2" width="18.77734375" style="8" customWidth="1"/>
    <col min="3" max="3" width="37.33203125" style="8" customWidth="1"/>
    <col min="4" max="4" width="9.77734375" style="8" customWidth="1"/>
    <col min="5" max="5" width="12.77734375" style="8" customWidth="1"/>
    <col min="6" max="6" width="13.33203125" style="8" customWidth="1"/>
    <col min="7" max="7" width="7.6640625" style="8" customWidth="1"/>
    <col min="8" max="10" width="11.33203125" style="8"/>
    <col min="11" max="11" width="15.109375" style="8" customWidth="1"/>
    <col min="12" max="16384" width="11.33203125" style="8"/>
  </cols>
  <sheetData>
    <row r="1" spans="1:11" ht="15" thickBot="1"/>
    <row r="2" spans="1:11" ht="31.5" customHeight="1">
      <c r="C2" s="333" t="s">
        <v>128</v>
      </c>
      <c r="D2" s="334"/>
      <c r="E2" s="334"/>
      <c r="F2" s="335"/>
      <c r="G2" s="93"/>
      <c r="H2" s="187" t="s">
        <v>151</v>
      </c>
      <c r="I2" s="187"/>
      <c r="J2" s="187"/>
      <c r="K2" s="188"/>
    </row>
    <row r="3" spans="1:11" s="94" customFormat="1" ht="15" thickBot="1">
      <c r="C3" s="336"/>
      <c r="D3" s="337"/>
      <c r="E3" s="337"/>
      <c r="F3" s="338"/>
      <c r="G3" s="95"/>
      <c r="H3" s="246" t="s">
        <v>137</v>
      </c>
      <c r="I3" s="247" t="s">
        <v>138</v>
      </c>
      <c r="J3" s="247" t="s">
        <v>139</v>
      </c>
      <c r="K3" s="248" t="s">
        <v>140</v>
      </c>
    </row>
    <row r="4" spans="1:11" ht="16.8" thickBot="1">
      <c r="C4" s="96" t="s">
        <v>129</v>
      </c>
      <c r="D4" s="97" t="s">
        <v>6</v>
      </c>
      <c r="E4" s="98" t="s">
        <v>7</v>
      </c>
      <c r="F4" s="98" t="s">
        <v>8</v>
      </c>
      <c r="G4" s="99"/>
      <c r="H4" s="244">
        <v>1.1000000000000001</v>
      </c>
      <c r="I4" s="244">
        <v>6.7</v>
      </c>
      <c r="J4" s="244">
        <v>9.9</v>
      </c>
      <c r="K4" s="245">
        <v>19.899999999999999</v>
      </c>
    </row>
    <row r="5" spans="1:11">
      <c r="B5" s="339" t="s">
        <v>130</v>
      </c>
      <c r="C5" s="100" t="s">
        <v>9</v>
      </c>
      <c r="D5" s="101">
        <v>7</v>
      </c>
      <c r="E5" s="102">
        <v>18</v>
      </c>
      <c r="F5" s="102">
        <v>25</v>
      </c>
      <c r="G5" s="95"/>
      <c r="H5" s="192"/>
    </row>
    <row r="6" spans="1:11" ht="15" thickBot="1">
      <c r="B6" s="340"/>
      <c r="C6" s="103" t="s">
        <v>10</v>
      </c>
      <c r="D6" s="104">
        <v>6</v>
      </c>
      <c r="E6" s="84">
        <v>15</v>
      </c>
      <c r="F6" s="84">
        <v>20</v>
      </c>
      <c r="H6" s="8" t="s">
        <v>153</v>
      </c>
    </row>
    <row r="7" spans="1:11" ht="26.25" customHeight="1" thickBot="1">
      <c r="A7" s="105"/>
      <c r="B7" s="308" t="s">
        <v>131</v>
      </c>
      <c r="C7" s="309" t="s">
        <v>11</v>
      </c>
      <c r="D7" s="310">
        <v>10</v>
      </c>
      <c r="E7" s="311">
        <v>25</v>
      </c>
      <c r="F7" s="311">
        <v>35</v>
      </c>
    </row>
    <row r="8" spans="1:11">
      <c r="A8" s="105"/>
      <c r="B8" s="105"/>
      <c r="E8" s="107"/>
      <c r="F8" s="108"/>
    </row>
    <row r="9" spans="1:11">
      <c r="A9" s="105"/>
      <c r="B9" s="105"/>
      <c r="D9" s="316"/>
      <c r="E9" s="316"/>
      <c r="F9" s="316"/>
    </row>
  </sheetData>
  <mergeCells count="3">
    <mergeCell ref="C2:F3"/>
    <mergeCell ref="B5:B6"/>
    <mergeCell ref="D9:F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/>
  </sheetPr>
  <dimension ref="A1:S65"/>
  <sheetViews>
    <sheetView tabSelected="1" topLeftCell="B1" workbookViewId="0">
      <selection activeCell="C40" sqref="C40"/>
    </sheetView>
  </sheetViews>
  <sheetFormatPr baseColWidth="10" defaultColWidth="10.77734375" defaultRowHeight="13.8"/>
  <cols>
    <col min="1" max="1" width="3" style="109" hidden="1" customWidth="1"/>
    <col min="2" max="2" width="37.21875" style="109" customWidth="1"/>
    <col min="3" max="3" width="16.5546875" style="109" customWidth="1"/>
    <col min="4" max="4" width="18.109375" style="110" customWidth="1"/>
    <col min="5" max="5" width="15.6640625" style="110" customWidth="1"/>
    <col min="6" max="7" width="15" style="110" customWidth="1"/>
    <col min="8" max="8" width="15.33203125" style="110" customWidth="1"/>
    <col min="9" max="9" width="15" style="110" customWidth="1"/>
    <col min="10" max="10" width="15.44140625" style="110" customWidth="1"/>
    <col min="11" max="11" width="15.21875" style="110" customWidth="1"/>
    <col min="12" max="12" width="15.109375" style="110" customWidth="1"/>
    <col min="13" max="13" width="14.88671875" style="110" customWidth="1"/>
    <col min="14" max="14" width="1.77734375" style="110" customWidth="1"/>
    <col min="15" max="15" width="17.77734375" style="110" customWidth="1"/>
    <col min="16" max="16" width="7.6640625" style="110" bestFit="1" customWidth="1"/>
    <col min="17" max="17" width="1.33203125" style="109" customWidth="1"/>
    <col min="18" max="16384" width="10.77734375" style="109"/>
  </cols>
  <sheetData>
    <row r="1" spans="1:19">
      <c r="A1" s="109" t="s">
        <v>32</v>
      </c>
    </row>
    <row r="2" spans="1:19" ht="16.2">
      <c r="B2" s="111" t="s">
        <v>13</v>
      </c>
      <c r="C2" s="132" t="s">
        <v>14</v>
      </c>
      <c r="D2" s="132" t="s">
        <v>15</v>
      </c>
      <c r="E2" s="132" t="s">
        <v>16</v>
      </c>
      <c r="F2" s="132" t="s">
        <v>17</v>
      </c>
      <c r="G2" s="132" t="s">
        <v>18</v>
      </c>
      <c r="H2" s="132" t="s">
        <v>19</v>
      </c>
      <c r="I2" s="132" t="s">
        <v>33</v>
      </c>
      <c r="J2" s="132" t="s">
        <v>34</v>
      </c>
      <c r="K2" s="132" t="s">
        <v>58</v>
      </c>
      <c r="L2" s="132" t="s">
        <v>156</v>
      </c>
      <c r="M2" s="132" t="s">
        <v>157</v>
      </c>
      <c r="N2" s="133"/>
      <c r="O2" s="132" t="s">
        <v>0</v>
      </c>
      <c r="P2" s="134" t="s">
        <v>20</v>
      </c>
    </row>
    <row r="3" spans="1:19" ht="14.4">
      <c r="B3" s="112"/>
      <c r="C3" s="113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3"/>
      <c r="O3" s="135"/>
      <c r="P3" s="136"/>
    </row>
    <row r="4" spans="1:19" ht="14.4">
      <c r="B4" s="112" t="s">
        <v>21</v>
      </c>
      <c r="C4" s="113"/>
      <c r="D4" s="137">
        <f>0.75*365*633</f>
        <v>173283.75</v>
      </c>
      <c r="E4" s="138">
        <f>D4</f>
        <v>173283.75</v>
      </c>
      <c r="F4" s="138">
        <f t="shared" ref="F4:J4" si="0">E4</f>
        <v>173283.75</v>
      </c>
      <c r="G4" s="138">
        <f t="shared" si="0"/>
        <v>173283.75</v>
      </c>
      <c r="H4" s="138">
        <f t="shared" si="0"/>
        <v>173283.75</v>
      </c>
      <c r="I4" s="138">
        <f t="shared" si="0"/>
        <v>173283.75</v>
      </c>
      <c r="J4" s="138">
        <f t="shared" si="0"/>
        <v>173283.75</v>
      </c>
      <c r="K4" s="138">
        <f t="shared" ref="K4" si="1">J4</f>
        <v>173283.75</v>
      </c>
      <c r="L4" s="138">
        <f t="shared" ref="L4" si="2">K4</f>
        <v>173283.75</v>
      </c>
      <c r="M4" s="138">
        <f>J4</f>
        <v>173283.75</v>
      </c>
      <c r="N4" s="139"/>
      <c r="O4" s="138">
        <f>SUM(D4:M4)</f>
        <v>1732837.5</v>
      </c>
      <c r="P4" s="140">
        <f>+O4/$O$6</f>
        <v>0.9590792838874681</v>
      </c>
    </row>
    <row r="5" spans="1:19" ht="14.4">
      <c r="B5" s="112" t="s">
        <v>22</v>
      </c>
      <c r="C5" s="113"/>
      <c r="D5" s="138">
        <f>633*1*0.8*0.2*0.2*365</f>
        <v>7393.4400000000014</v>
      </c>
      <c r="E5" s="138">
        <f>+D5</f>
        <v>7393.4400000000014</v>
      </c>
      <c r="F5" s="138">
        <f t="shared" ref="F5:G5" si="3">+E5</f>
        <v>7393.4400000000014</v>
      </c>
      <c r="G5" s="138">
        <f t="shared" si="3"/>
        <v>7393.4400000000014</v>
      </c>
      <c r="H5" s="138">
        <f>+F5</f>
        <v>7393.4400000000014</v>
      </c>
      <c r="I5" s="138">
        <f>+F5</f>
        <v>7393.4400000000014</v>
      </c>
      <c r="J5" s="138">
        <f t="shared" ref="J5" si="4">+G5</f>
        <v>7393.4400000000014</v>
      </c>
      <c r="K5" s="138">
        <f t="shared" ref="K5" si="5">+H5</f>
        <v>7393.4400000000014</v>
      </c>
      <c r="L5" s="138">
        <f t="shared" ref="L5" si="6">+I5</f>
        <v>7393.4400000000014</v>
      </c>
      <c r="M5" s="138">
        <f>+H5</f>
        <v>7393.4400000000014</v>
      </c>
      <c r="N5" s="139"/>
      <c r="O5" s="138">
        <f>SUM(D5:M5)</f>
        <v>73934.400000000009</v>
      </c>
      <c r="P5" s="140">
        <f t="shared" ref="P5" si="7">+O5/$O$6</f>
        <v>4.092071611253198E-2</v>
      </c>
      <c r="R5" s="243"/>
    </row>
    <row r="6" spans="1:19" ht="14.4">
      <c r="B6" s="114" t="s">
        <v>23</v>
      </c>
      <c r="C6" s="115"/>
      <c r="D6" s="141">
        <f t="shared" ref="D6:M6" si="8">+D5+D4</f>
        <v>180677.19</v>
      </c>
      <c r="E6" s="141">
        <f t="shared" si="8"/>
        <v>180677.19</v>
      </c>
      <c r="F6" s="141">
        <f t="shared" si="8"/>
        <v>180677.19</v>
      </c>
      <c r="G6" s="141">
        <f t="shared" si="8"/>
        <v>180677.19</v>
      </c>
      <c r="H6" s="141">
        <f t="shared" si="8"/>
        <v>180677.19</v>
      </c>
      <c r="I6" s="141">
        <f t="shared" si="8"/>
        <v>180677.19</v>
      </c>
      <c r="J6" s="141">
        <f t="shared" si="8"/>
        <v>180677.19</v>
      </c>
      <c r="K6" s="141">
        <f t="shared" ref="K6" si="9">+K5+K4</f>
        <v>180677.19</v>
      </c>
      <c r="L6" s="141">
        <f t="shared" ref="L6" si="10">+L5+L4</f>
        <v>180677.19</v>
      </c>
      <c r="M6" s="141">
        <f t="shared" si="8"/>
        <v>180677.19</v>
      </c>
      <c r="N6" s="142"/>
      <c r="O6" s="141">
        <f>+O5+O4</f>
        <v>1806771.9</v>
      </c>
      <c r="P6" s="143">
        <f>+O6/$O$6</f>
        <v>1</v>
      </c>
    </row>
    <row r="7" spans="1:19" ht="14.4">
      <c r="B7" s="112"/>
      <c r="C7" s="116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2"/>
      <c r="O7" s="144"/>
      <c r="P7" s="145"/>
    </row>
    <row r="8" spans="1:19" ht="14.4" hidden="1">
      <c r="B8" s="117" t="s">
        <v>24</v>
      </c>
      <c r="C8" s="118"/>
      <c r="D8" s="138">
        <f>+D5*0.25</f>
        <v>1848.3600000000004</v>
      </c>
      <c r="E8" s="138">
        <f>+D8</f>
        <v>1848.3600000000004</v>
      </c>
      <c r="F8" s="138">
        <f t="shared" ref="F8:G9" si="11">+E8</f>
        <v>1848.3600000000004</v>
      </c>
      <c r="G8" s="138">
        <f t="shared" si="11"/>
        <v>1848.3600000000004</v>
      </c>
      <c r="H8" s="138">
        <f>+F8</f>
        <v>1848.3600000000004</v>
      </c>
      <c r="I8" s="138">
        <f>+F8</f>
        <v>1848.3600000000004</v>
      </c>
      <c r="J8" s="138">
        <f>+F8</f>
        <v>1848.3600000000004</v>
      </c>
      <c r="K8" s="138">
        <f t="shared" ref="K8:L8" si="12">+G8</f>
        <v>1848.3600000000004</v>
      </c>
      <c r="L8" s="138">
        <f t="shared" si="12"/>
        <v>1848.3600000000004</v>
      </c>
      <c r="M8" s="138">
        <f>+G8</f>
        <v>1848.3600000000004</v>
      </c>
      <c r="N8" s="139"/>
      <c r="O8" s="138">
        <f>SUM(D8:M8)</f>
        <v>18483.600000000002</v>
      </c>
      <c r="P8" s="140">
        <f t="shared" ref="P8:P11" si="13">+O8/$O$6</f>
        <v>1.0230179028132995E-2</v>
      </c>
    </row>
    <row r="9" spans="1:19" ht="14.4">
      <c r="B9" s="117" t="s">
        <v>35</v>
      </c>
      <c r="C9" s="118"/>
      <c r="D9" s="138">
        <f>+D4*0.33*0.02</f>
        <v>1143.6727500000002</v>
      </c>
      <c r="E9" s="138">
        <f>+D9</f>
        <v>1143.6727500000002</v>
      </c>
      <c r="F9" s="138">
        <f t="shared" si="11"/>
        <v>1143.6727500000002</v>
      </c>
      <c r="G9" s="138">
        <f t="shared" si="11"/>
        <v>1143.6727500000002</v>
      </c>
      <c r="H9" s="138">
        <f>+F9</f>
        <v>1143.6727500000002</v>
      </c>
      <c r="I9" s="138">
        <f>+F9</f>
        <v>1143.6727500000002</v>
      </c>
      <c r="J9" s="138">
        <f t="shared" ref="J9" si="14">+G9</f>
        <v>1143.6727500000002</v>
      </c>
      <c r="K9" s="138">
        <f t="shared" ref="K9" si="15">+H9</f>
        <v>1143.6727500000002</v>
      </c>
      <c r="L9" s="138">
        <f t="shared" ref="L9" si="16">+I9</f>
        <v>1143.6727500000002</v>
      </c>
      <c r="M9" s="138">
        <f>+H9</f>
        <v>1143.6727500000002</v>
      </c>
      <c r="N9" s="139"/>
      <c r="O9" s="138">
        <f>SUM(D9:M9)</f>
        <v>11436.727499999999</v>
      </c>
      <c r="P9" s="140">
        <f t="shared" si="13"/>
        <v>6.329923273657289E-3</v>
      </c>
    </row>
    <row r="10" spans="1:19" ht="14.4">
      <c r="B10" s="117" t="s">
        <v>152</v>
      </c>
      <c r="C10" s="118"/>
      <c r="D10" s="138">
        <f>633*0.05*365</f>
        <v>11552.25</v>
      </c>
      <c r="E10" s="138">
        <f>D10</f>
        <v>11552.25</v>
      </c>
      <c r="F10" s="138">
        <f t="shared" ref="F10:J10" si="17">E10</f>
        <v>11552.25</v>
      </c>
      <c r="G10" s="138">
        <f t="shared" si="17"/>
        <v>11552.25</v>
      </c>
      <c r="H10" s="138">
        <f t="shared" si="17"/>
        <v>11552.25</v>
      </c>
      <c r="I10" s="138">
        <f t="shared" si="17"/>
        <v>11552.25</v>
      </c>
      <c r="J10" s="138">
        <f t="shared" si="17"/>
        <v>11552.25</v>
      </c>
      <c r="K10" s="138">
        <f t="shared" ref="K10" si="18">J10</f>
        <v>11552.25</v>
      </c>
      <c r="L10" s="138">
        <f t="shared" ref="L10" si="19">K10</f>
        <v>11552.25</v>
      </c>
      <c r="M10" s="138">
        <f>J10</f>
        <v>11552.25</v>
      </c>
      <c r="N10" s="139"/>
      <c r="O10" s="138">
        <f>SUM(D10:M10)</f>
        <v>115522.5</v>
      </c>
      <c r="P10" s="140">
        <f t="shared" si="13"/>
        <v>6.3938618925831206E-2</v>
      </c>
      <c r="R10" s="106"/>
      <c r="S10" s="106"/>
    </row>
    <row r="11" spans="1:19" ht="14.4">
      <c r="B11" s="112" t="s">
        <v>36</v>
      </c>
      <c r="C11" s="116"/>
      <c r="D11" s="144">
        <f t="shared" ref="D11:M11" si="20">SUM(D8:D10)</f>
        <v>14544.28275</v>
      </c>
      <c r="E11" s="144">
        <f t="shared" si="20"/>
        <v>14544.28275</v>
      </c>
      <c r="F11" s="144">
        <f t="shared" si="20"/>
        <v>14544.28275</v>
      </c>
      <c r="G11" s="144">
        <f t="shared" si="20"/>
        <v>14544.28275</v>
      </c>
      <c r="H11" s="144">
        <f t="shared" si="20"/>
        <v>14544.28275</v>
      </c>
      <c r="I11" s="144">
        <f t="shared" si="20"/>
        <v>14544.28275</v>
      </c>
      <c r="J11" s="144">
        <f t="shared" ref="J11:L11" si="21">SUM(J8:J10)</f>
        <v>14544.28275</v>
      </c>
      <c r="K11" s="144">
        <f t="shared" si="21"/>
        <v>14544.28275</v>
      </c>
      <c r="L11" s="144">
        <f t="shared" si="21"/>
        <v>14544.28275</v>
      </c>
      <c r="M11" s="144">
        <f t="shared" si="20"/>
        <v>14544.28275</v>
      </c>
      <c r="N11" s="142"/>
      <c r="O11" s="144">
        <f>SUM(O8:O10)</f>
        <v>145442.82750000001</v>
      </c>
      <c r="P11" s="145">
        <f t="shared" si="13"/>
        <v>8.04987212276215E-2</v>
      </c>
    </row>
    <row r="12" spans="1:19" ht="14.4">
      <c r="B12" s="112"/>
      <c r="C12" s="116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2"/>
      <c r="O12" s="144"/>
      <c r="P12" s="145"/>
    </row>
    <row r="13" spans="1:19" ht="14.4">
      <c r="B13" s="119" t="s">
        <v>37</v>
      </c>
      <c r="C13" s="120"/>
      <c r="D13" s="146">
        <f t="shared" ref="D13:M13" si="22">+D6-D11</f>
        <v>166132.90724999999</v>
      </c>
      <c r="E13" s="146">
        <f t="shared" si="22"/>
        <v>166132.90724999999</v>
      </c>
      <c r="F13" s="146">
        <f t="shared" si="22"/>
        <v>166132.90724999999</v>
      </c>
      <c r="G13" s="146">
        <f t="shared" si="22"/>
        <v>166132.90724999999</v>
      </c>
      <c r="H13" s="146">
        <f t="shared" si="22"/>
        <v>166132.90724999999</v>
      </c>
      <c r="I13" s="146">
        <f t="shared" si="22"/>
        <v>166132.90724999999</v>
      </c>
      <c r="J13" s="146">
        <f t="shared" ref="J13:L13" si="23">+J6-J11</f>
        <v>166132.90724999999</v>
      </c>
      <c r="K13" s="146">
        <f t="shared" si="23"/>
        <v>166132.90724999999</v>
      </c>
      <c r="L13" s="146">
        <f t="shared" si="23"/>
        <v>166132.90724999999</v>
      </c>
      <c r="M13" s="146">
        <f t="shared" si="22"/>
        <v>166132.90724999999</v>
      </c>
      <c r="N13" s="147"/>
      <c r="O13" s="146">
        <f>+O6-O11</f>
        <v>1661329.0724999998</v>
      </c>
      <c r="P13" s="148">
        <f>+O13/$O$6</f>
        <v>0.91950127877237842</v>
      </c>
    </row>
    <row r="14" spans="1:19" ht="14.4">
      <c r="B14" s="112"/>
      <c r="C14" s="116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2"/>
      <c r="O14" s="144"/>
      <c r="P14" s="145"/>
    </row>
    <row r="15" spans="1:19" ht="14.4" hidden="1">
      <c r="B15" s="117" t="s">
        <v>25</v>
      </c>
      <c r="C15" s="118"/>
      <c r="D15" s="138">
        <f>+D6*0.1</f>
        <v>18067.719000000001</v>
      </c>
      <c r="E15" s="138">
        <f t="shared" ref="E15:M15" si="24">+E6*0.1</f>
        <v>18067.719000000001</v>
      </c>
      <c r="F15" s="138">
        <f t="shared" si="24"/>
        <v>18067.719000000001</v>
      </c>
      <c r="G15" s="138">
        <f t="shared" si="24"/>
        <v>18067.719000000001</v>
      </c>
      <c r="H15" s="138">
        <f t="shared" si="24"/>
        <v>18067.719000000001</v>
      </c>
      <c r="I15" s="138">
        <f t="shared" si="24"/>
        <v>18067.719000000001</v>
      </c>
      <c r="J15" s="138">
        <f t="shared" si="24"/>
        <v>18067.719000000001</v>
      </c>
      <c r="K15" s="138">
        <f t="shared" ref="K15:L15" si="25">+K6*0.1</f>
        <v>18067.719000000001</v>
      </c>
      <c r="L15" s="138">
        <f t="shared" si="25"/>
        <v>18067.719000000001</v>
      </c>
      <c r="M15" s="138">
        <f t="shared" si="24"/>
        <v>18067.719000000001</v>
      </c>
      <c r="N15" s="139"/>
      <c r="O15" s="138">
        <f t="shared" ref="O15:O21" si="26">SUM(D15:M15)</f>
        <v>180677.19000000003</v>
      </c>
      <c r="P15" s="140">
        <f t="shared" ref="P15:P22" si="27">+O15/$O$6</f>
        <v>0.10000000000000002</v>
      </c>
    </row>
    <row r="16" spans="1:19" ht="14.4" hidden="1">
      <c r="B16" s="117" t="s">
        <v>26</v>
      </c>
      <c r="C16" s="118"/>
      <c r="D16" s="138">
        <v>0</v>
      </c>
      <c r="E16" s="138">
        <f>+D16</f>
        <v>0</v>
      </c>
      <c r="F16" s="138">
        <f t="shared" ref="F16:G16" si="28">+E16</f>
        <v>0</v>
      </c>
      <c r="G16" s="138">
        <f t="shared" si="28"/>
        <v>0</v>
      </c>
      <c r="H16" s="138">
        <f t="shared" ref="H16:H20" si="29">+F16</f>
        <v>0</v>
      </c>
      <c r="I16" s="138">
        <f t="shared" ref="I16:I20" si="30">+F16</f>
        <v>0</v>
      </c>
      <c r="J16" s="138">
        <f t="shared" ref="J16:J20" si="31">+F16</f>
        <v>0</v>
      </c>
      <c r="K16" s="138">
        <f t="shared" ref="K16:K20" si="32">+G16</f>
        <v>0</v>
      </c>
      <c r="L16" s="138">
        <f t="shared" ref="L16:L20" si="33">+H16</f>
        <v>0</v>
      </c>
      <c r="M16" s="138">
        <f>+G16</f>
        <v>0</v>
      </c>
      <c r="N16" s="139"/>
      <c r="O16" s="138">
        <f t="shared" si="26"/>
        <v>0</v>
      </c>
      <c r="P16" s="140">
        <f t="shared" si="27"/>
        <v>0</v>
      </c>
    </row>
    <row r="17" spans="2:16" ht="14.4" hidden="1">
      <c r="B17" s="117" t="s">
        <v>27</v>
      </c>
      <c r="C17" s="118"/>
      <c r="D17" s="138">
        <v>0</v>
      </c>
      <c r="E17" s="138">
        <f t="shared" ref="E17:G20" si="34">+D17</f>
        <v>0</v>
      </c>
      <c r="F17" s="138">
        <f t="shared" si="34"/>
        <v>0</v>
      </c>
      <c r="G17" s="138">
        <f t="shared" si="34"/>
        <v>0</v>
      </c>
      <c r="H17" s="138">
        <f t="shared" si="29"/>
        <v>0</v>
      </c>
      <c r="I17" s="138">
        <f t="shared" si="30"/>
        <v>0</v>
      </c>
      <c r="J17" s="138">
        <f t="shared" si="31"/>
        <v>0</v>
      </c>
      <c r="K17" s="138">
        <f t="shared" si="32"/>
        <v>0</v>
      </c>
      <c r="L17" s="138">
        <f t="shared" si="33"/>
        <v>0</v>
      </c>
      <c r="M17" s="138">
        <f>+G17</f>
        <v>0</v>
      </c>
      <c r="N17" s="139"/>
      <c r="O17" s="138">
        <f t="shared" si="26"/>
        <v>0</v>
      </c>
      <c r="P17" s="140">
        <f t="shared" si="27"/>
        <v>0</v>
      </c>
    </row>
    <row r="18" spans="2:16" ht="14.4" hidden="1">
      <c r="B18" s="117" t="s">
        <v>28</v>
      </c>
      <c r="C18" s="118"/>
      <c r="D18" s="138"/>
      <c r="E18" s="138">
        <f t="shared" si="34"/>
        <v>0</v>
      </c>
      <c r="F18" s="138">
        <f t="shared" si="34"/>
        <v>0</v>
      </c>
      <c r="G18" s="138">
        <f t="shared" si="34"/>
        <v>0</v>
      </c>
      <c r="H18" s="138">
        <f t="shared" si="29"/>
        <v>0</v>
      </c>
      <c r="I18" s="138">
        <f t="shared" si="30"/>
        <v>0</v>
      </c>
      <c r="J18" s="138">
        <f t="shared" si="31"/>
        <v>0</v>
      </c>
      <c r="K18" s="138">
        <f t="shared" si="32"/>
        <v>0</v>
      </c>
      <c r="L18" s="138">
        <f t="shared" si="33"/>
        <v>0</v>
      </c>
      <c r="M18" s="138">
        <f>+G18</f>
        <v>0</v>
      </c>
      <c r="N18" s="139"/>
      <c r="O18" s="138">
        <f t="shared" si="26"/>
        <v>0</v>
      </c>
      <c r="P18" s="140">
        <f t="shared" si="27"/>
        <v>0</v>
      </c>
    </row>
    <row r="19" spans="2:16" ht="14.4" hidden="1">
      <c r="B19" s="117" t="s">
        <v>29</v>
      </c>
      <c r="C19" s="118"/>
      <c r="D19" s="138"/>
      <c r="E19" s="138">
        <f t="shared" si="34"/>
        <v>0</v>
      </c>
      <c r="F19" s="138">
        <f t="shared" si="34"/>
        <v>0</v>
      </c>
      <c r="G19" s="138">
        <f t="shared" si="34"/>
        <v>0</v>
      </c>
      <c r="H19" s="138">
        <f t="shared" si="29"/>
        <v>0</v>
      </c>
      <c r="I19" s="138">
        <f t="shared" si="30"/>
        <v>0</v>
      </c>
      <c r="J19" s="138">
        <f t="shared" si="31"/>
        <v>0</v>
      </c>
      <c r="K19" s="138">
        <f t="shared" si="32"/>
        <v>0</v>
      </c>
      <c r="L19" s="138">
        <f t="shared" si="33"/>
        <v>0</v>
      </c>
      <c r="M19" s="138">
        <f>+G19</f>
        <v>0</v>
      </c>
      <c r="N19" s="139"/>
      <c r="O19" s="138">
        <f t="shared" si="26"/>
        <v>0</v>
      </c>
      <c r="P19" s="140">
        <f t="shared" si="27"/>
        <v>0</v>
      </c>
    </row>
    <row r="20" spans="2:16" ht="14.4" hidden="1">
      <c r="B20" s="117" t="s">
        <v>30</v>
      </c>
      <c r="C20" s="118"/>
      <c r="D20" s="138"/>
      <c r="E20" s="138">
        <f t="shared" si="34"/>
        <v>0</v>
      </c>
      <c r="F20" s="138">
        <f t="shared" si="34"/>
        <v>0</v>
      </c>
      <c r="G20" s="138">
        <f t="shared" si="34"/>
        <v>0</v>
      </c>
      <c r="H20" s="138">
        <f t="shared" si="29"/>
        <v>0</v>
      </c>
      <c r="I20" s="138">
        <f t="shared" si="30"/>
        <v>0</v>
      </c>
      <c r="J20" s="138">
        <f t="shared" si="31"/>
        <v>0</v>
      </c>
      <c r="K20" s="138">
        <f t="shared" si="32"/>
        <v>0</v>
      </c>
      <c r="L20" s="138">
        <f t="shared" si="33"/>
        <v>0</v>
      </c>
      <c r="M20" s="138">
        <f>+G20</f>
        <v>0</v>
      </c>
      <c r="N20" s="139"/>
      <c r="O20" s="138">
        <f t="shared" si="26"/>
        <v>0</v>
      </c>
      <c r="P20" s="140">
        <f t="shared" si="27"/>
        <v>0</v>
      </c>
    </row>
    <row r="21" spans="2:16" ht="14.4" hidden="1">
      <c r="B21" s="117" t="s">
        <v>38</v>
      </c>
      <c r="C21" s="118"/>
      <c r="D21" s="138">
        <f>+D6*0.2</f>
        <v>36135.438000000002</v>
      </c>
      <c r="E21" s="138">
        <f t="shared" ref="E21:M21" si="35">+E6*0.2</f>
        <v>36135.438000000002</v>
      </c>
      <c r="F21" s="138">
        <f t="shared" si="35"/>
        <v>36135.438000000002</v>
      </c>
      <c r="G21" s="138">
        <f t="shared" si="35"/>
        <v>36135.438000000002</v>
      </c>
      <c r="H21" s="138">
        <f t="shared" si="35"/>
        <v>36135.438000000002</v>
      </c>
      <c r="I21" s="138">
        <f t="shared" si="35"/>
        <v>36135.438000000002</v>
      </c>
      <c r="J21" s="138">
        <f t="shared" si="35"/>
        <v>36135.438000000002</v>
      </c>
      <c r="K21" s="138">
        <f t="shared" ref="K21:L21" si="36">+K6*0.2</f>
        <v>36135.438000000002</v>
      </c>
      <c r="L21" s="138">
        <f t="shared" si="36"/>
        <v>36135.438000000002</v>
      </c>
      <c r="M21" s="138">
        <f t="shared" si="35"/>
        <v>36135.438000000002</v>
      </c>
      <c r="N21" s="139"/>
      <c r="O21" s="138">
        <f t="shared" si="26"/>
        <v>361354.38000000006</v>
      </c>
      <c r="P21" s="140">
        <f t="shared" si="27"/>
        <v>0.20000000000000004</v>
      </c>
    </row>
    <row r="22" spans="2:16" ht="14.4">
      <c r="B22" s="112" t="s">
        <v>39</v>
      </c>
      <c r="C22" s="116"/>
      <c r="D22" s="144">
        <f>SUM(D15:D21)</f>
        <v>54203.157000000007</v>
      </c>
      <c r="E22" s="144">
        <f t="shared" ref="E22:M22" si="37">SUM(E15:E21)</f>
        <v>54203.157000000007</v>
      </c>
      <c r="F22" s="144">
        <f t="shared" si="37"/>
        <v>54203.157000000007</v>
      </c>
      <c r="G22" s="144">
        <f t="shared" si="37"/>
        <v>54203.157000000007</v>
      </c>
      <c r="H22" s="144">
        <f t="shared" si="37"/>
        <v>54203.157000000007</v>
      </c>
      <c r="I22" s="144">
        <f t="shared" si="37"/>
        <v>54203.157000000007</v>
      </c>
      <c r="J22" s="144">
        <f t="shared" ref="J22:L22" si="38">SUM(J15:J21)</f>
        <v>54203.157000000007</v>
      </c>
      <c r="K22" s="144">
        <f t="shared" si="38"/>
        <v>54203.157000000007</v>
      </c>
      <c r="L22" s="144">
        <f t="shared" si="38"/>
        <v>54203.157000000007</v>
      </c>
      <c r="M22" s="144">
        <f t="shared" si="37"/>
        <v>54203.157000000007</v>
      </c>
      <c r="N22" s="142"/>
      <c r="O22" s="144">
        <f t="shared" ref="O22" si="39">SUM(O15:O21)</f>
        <v>542031.57000000007</v>
      </c>
      <c r="P22" s="145">
        <f t="shared" si="27"/>
        <v>0.30000000000000004</v>
      </c>
    </row>
    <row r="23" spans="2:16" ht="14.4">
      <c r="B23" s="112"/>
      <c r="C23" s="116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2"/>
      <c r="O23" s="144"/>
      <c r="P23" s="145"/>
    </row>
    <row r="24" spans="2:16" ht="14.4">
      <c r="B24" s="119" t="s">
        <v>40</v>
      </c>
      <c r="C24" s="120"/>
      <c r="D24" s="146">
        <f>+D13-D22</f>
        <v>111929.75024999998</v>
      </c>
      <c r="E24" s="146">
        <f t="shared" ref="E24:O24" si="40">+E13-E22</f>
        <v>111929.75024999998</v>
      </c>
      <c r="F24" s="146">
        <f t="shared" si="40"/>
        <v>111929.75024999998</v>
      </c>
      <c r="G24" s="146">
        <f t="shared" si="40"/>
        <v>111929.75024999998</v>
      </c>
      <c r="H24" s="146">
        <f t="shared" si="40"/>
        <v>111929.75024999998</v>
      </c>
      <c r="I24" s="146">
        <f t="shared" si="40"/>
        <v>111929.75024999998</v>
      </c>
      <c r="J24" s="146">
        <f t="shared" ref="J24:L24" si="41">+J13-J22</f>
        <v>111929.75024999998</v>
      </c>
      <c r="K24" s="146">
        <f t="shared" si="41"/>
        <v>111929.75024999998</v>
      </c>
      <c r="L24" s="146">
        <f t="shared" si="41"/>
        <v>111929.75024999998</v>
      </c>
      <c r="M24" s="146">
        <f t="shared" si="40"/>
        <v>111929.75024999998</v>
      </c>
      <c r="N24" s="147"/>
      <c r="O24" s="146">
        <f t="shared" si="40"/>
        <v>1119297.5024999997</v>
      </c>
      <c r="P24" s="148">
        <f>+O24/$O$6</f>
        <v>0.61950127877237837</v>
      </c>
    </row>
    <row r="25" spans="2:16" ht="14.4">
      <c r="B25" s="112"/>
      <c r="C25" s="116"/>
      <c r="D25" s="149"/>
      <c r="E25" s="144"/>
      <c r="F25" s="144"/>
      <c r="G25" s="144"/>
      <c r="H25" s="144"/>
      <c r="I25" s="144"/>
      <c r="J25" s="144"/>
      <c r="K25" s="144"/>
      <c r="L25" s="144"/>
      <c r="M25" s="144"/>
      <c r="N25" s="142"/>
      <c r="O25" s="144"/>
      <c r="P25" s="145"/>
    </row>
    <row r="26" spans="2:16" ht="14.4">
      <c r="B26" s="112" t="s">
        <v>41</v>
      </c>
      <c r="C26" s="116"/>
      <c r="D26" s="144">
        <f>'Quadre amortització'!E9</f>
        <v>60190</v>
      </c>
      <c r="E26" s="144">
        <f>+D26</f>
        <v>60190</v>
      </c>
      <c r="F26" s="144">
        <f t="shared" ref="F26:G26" si="42">+E26</f>
        <v>60190</v>
      </c>
      <c r="G26" s="144">
        <f t="shared" si="42"/>
        <v>60190</v>
      </c>
      <c r="H26" s="144">
        <f>+F26</f>
        <v>60190</v>
      </c>
      <c r="I26" s="144">
        <f>+F26</f>
        <v>60190</v>
      </c>
      <c r="J26" s="144">
        <f>+F26</f>
        <v>60190</v>
      </c>
      <c r="K26" s="144">
        <f t="shared" ref="K26:L26" si="43">+G26</f>
        <v>60190</v>
      </c>
      <c r="L26" s="144">
        <f t="shared" si="43"/>
        <v>60190</v>
      </c>
      <c r="M26" s="144">
        <f>+G26</f>
        <v>60190</v>
      </c>
      <c r="N26" s="142"/>
      <c r="O26" s="144">
        <f>SUM(D26:M26)</f>
        <v>601900</v>
      </c>
      <c r="P26" s="145">
        <f>+O26/$O$6</f>
        <v>0.3331355773243983</v>
      </c>
    </row>
    <row r="27" spans="2:16" ht="14.4" hidden="1">
      <c r="B27" s="112" t="s">
        <v>42</v>
      </c>
      <c r="C27" s="116"/>
      <c r="D27" s="144">
        <v>0</v>
      </c>
      <c r="E27" s="144">
        <f>+D27</f>
        <v>0</v>
      </c>
      <c r="F27" s="144">
        <f>+D27</f>
        <v>0</v>
      </c>
      <c r="G27" s="144">
        <f>+D27</f>
        <v>0</v>
      </c>
      <c r="H27" s="144">
        <v>0</v>
      </c>
      <c r="I27" s="144">
        <v>0</v>
      </c>
      <c r="J27" s="144">
        <v>0</v>
      </c>
      <c r="K27" s="144">
        <v>1</v>
      </c>
      <c r="L27" s="144">
        <v>2</v>
      </c>
      <c r="M27" s="144">
        <v>0</v>
      </c>
      <c r="N27" s="142"/>
      <c r="O27" s="144">
        <f>SUM(D27:M27)</f>
        <v>3</v>
      </c>
      <c r="P27" s="145">
        <f>+O27/$O$6</f>
        <v>1.6604198903026997E-6</v>
      </c>
    </row>
    <row r="28" spans="2:16" ht="14.4">
      <c r="B28" s="112"/>
      <c r="C28" s="116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2"/>
      <c r="O28" s="144"/>
      <c r="P28" s="145"/>
    </row>
    <row r="29" spans="2:16" ht="14.4">
      <c r="B29" s="119" t="s">
        <v>43</v>
      </c>
      <c r="C29" s="120"/>
      <c r="D29" s="146">
        <f>+D24-D26-D27</f>
        <v>51739.750249999983</v>
      </c>
      <c r="E29" s="146">
        <f t="shared" ref="E29:M29" si="44">+E24-E26-E27</f>
        <v>51739.750249999983</v>
      </c>
      <c r="F29" s="146">
        <f t="shared" si="44"/>
        <v>51739.750249999983</v>
      </c>
      <c r="G29" s="146">
        <f t="shared" si="44"/>
        <v>51739.750249999983</v>
      </c>
      <c r="H29" s="146">
        <f t="shared" si="44"/>
        <v>51739.750249999983</v>
      </c>
      <c r="I29" s="146">
        <f t="shared" si="44"/>
        <v>51739.750249999983</v>
      </c>
      <c r="J29" s="146">
        <f t="shared" ref="J29:L29" si="45">+J24-J26-J27</f>
        <v>51739.750249999983</v>
      </c>
      <c r="K29" s="146">
        <f t="shared" si="45"/>
        <v>51738.750249999983</v>
      </c>
      <c r="L29" s="146">
        <f t="shared" si="45"/>
        <v>51737.750249999983</v>
      </c>
      <c r="M29" s="146">
        <f t="shared" si="44"/>
        <v>51739.750249999983</v>
      </c>
      <c r="N29" s="147"/>
      <c r="O29" s="146">
        <f>+O24-O26-O27</f>
        <v>517394.50249999971</v>
      </c>
      <c r="P29" s="148">
        <f>+O29/$O$6</f>
        <v>0.28636404102808977</v>
      </c>
    </row>
    <row r="30" spans="2:16" ht="14.4">
      <c r="B30" s="112"/>
      <c r="C30" s="116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2"/>
      <c r="O30" s="144"/>
      <c r="P30" s="145"/>
    </row>
    <row r="31" spans="2:16" ht="14.4">
      <c r="B31" s="112" t="s">
        <v>44</v>
      </c>
      <c r="C31" s="121"/>
      <c r="D31" s="144">
        <f>+D26*0.03</f>
        <v>1805.7</v>
      </c>
      <c r="E31" s="144">
        <f>D31</f>
        <v>1805.7</v>
      </c>
      <c r="F31" s="144">
        <f t="shared" ref="F31:J31" si="46">E31</f>
        <v>1805.7</v>
      </c>
      <c r="G31" s="144">
        <f t="shared" si="46"/>
        <v>1805.7</v>
      </c>
      <c r="H31" s="144">
        <f t="shared" si="46"/>
        <v>1805.7</v>
      </c>
      <c r="I31" s="144">
        <f t="shared" si="46"/>
        <v>1805.7</v>
      </c>
      <c r="J31" s="144">
        <f t="shared" si="46"/>
        <v>1805.7</v>
      </c>
      <c r="K31" s="144">
        <f t="shared" ref="K31" si="47">J31</f>
        <v>1805.7</v>
      </c>
      <c r="L31" s="144">
        <f t="shared" ref="L31" si="48">K31</f>
        <v>1805.7</v>
      </c>
      <c r="M31" s="144">
        <f>J31</f>
        <v>1805.7</v>
      </c>
      <c r="N31" s="150"/>
      <c r="O31" s="144">
        <f>SUM(D31:M31)</f>
        <v>18057.000000000004</v>
      </c>
      <c r="P31" s="145">
        <f>+O31/$O$6</f>
        <v>9.9940673197319516E-3</v>
      </c>
    </row>
    <row r="32" spans="2:16" ht="14.4">
      <c r="B32" s="122"/>
      <c r="C32" s="12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0"/>
      <c r="O32" s="144"/>
      <c r="P32" s="145"/>
    </row>
    <row r="33" spans="2:17" ht="14.4">
      <c r="B33" s="112" t="s">
        <v>45</v>
      </c>
      <c r="C33" s="116"/>
      <c r="D33" s="144">
        <f t="shared" ref="D33:M33" si="49">+D29-D31</f>
        <v>49934.050249999986</v>
      </c>
      <c r="E33" s="144">
        <f t="shared" si="49"/>
        <v>49934.050249999986</v>
      </c>
      <c r="F33" s="144">
        <f t="shared" si="49"/>
        <v>49934.050249999986</v>
      </c>
      <c r="G33" s="144">
        <f t="shared" si="49"/>
        <v>49934.050249999986</v>
      </c>
      <c r="H33" s="144">
        <f t="shared" si="49"/>
        <v>49934.050249999986</v>
      </c>
      <c r="I33" s="144">
        <f t="shared" si="49"/>
        <v>49934.050249999986</v>
      </c>
      <c r="J33" s="144">
        <f t="shared" ref="J33:L33" si="50">+J29-J31</f>
        <v>49934.050249999986</v>
      </c>
      <c r="K33" s="144">
        <f t="shared" si="50"/>
        <v>49933.050249999986</v>
      </c>
      <c r="L33" s="144">
        <f t="shared" si="50"/>
        <v>49932.050249999986</v>
      </c>
      <c r="M33" s="144">
        <f t="shared" si="49"/>
        <v>49934.050249999986</v>
      </c>
      <c r="N33" s="142"/>
      <c r="O33" s="144">
        <f t="shared" ref="O33" si="51">+O29-O31</f>
        <v>499337.50249999971</v>
      </c>
      <c r="P33" s="145">
        <f>+O33/$O$6</f>
        <v>0.27636997370835786</v>
      </c>
    </row>
    <row r="34" spans="2:17" ht="14.4">
      <c r="B34" s="112"/>
      <c r="C34" s="116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2"/>
      <c r="O34" s="144"/>
      <c r="P34" s="145"/>
    </row>
    <row r="35" spans="2:17" ht="14.4">
      <c r="B35" s="112" t="s">
        <v>46</v>
      </c>
      <c r="C35" s="116"/>
      <c r="D35" s="144">
        <f>+D33*0.25</f>
        <v>12483.512562499996</v>
      </c>
      <c r="E35" s="144">
        <f t="shared" ref="E35:M35" si="52">+E33*0.25</f>
        <v>12483.512562499996</v>
      </c>
      <c r="F35" s="144">
        <f t="shared" si="52"/>
        <v>12483.512562499996</v>
      </c>
      <c r="G35" s="144">
        <f t="shared" si="52"/>
        <v>12483.512562499996</v>
      </c>
      <c r="H35" s="144">
        <f t="shared" si="52"/>
        <v>12483.512562499996</v>
      </c>
      <c r="I35" s="144">
        <f t="shared" si="52"/>
        <v>12483.512562499996</v>
      </c>
      <c r="J35" s="144">
        <f t="shared" ref="J35:L35" si="53">+J33*0.25</f>
        <v>12483.512562499996</v>
      </c>
      <c r="K35" s="144">
        <f t="shared" si="53"/>
        <v>12483.262562499996</v>
      </c>
      <c r="L35" s="144">
        <f t="shared" si="53"/>
        <v>12483.012562499996</v>
      </c>
      <c r="M35" s="144">
        <f t="shared" si="52"/>
        <v>12483.512562499996</v>
      </c>
      <c r="N35" s="142"/>
      <c r="O35" s="144">
        <f>SUM(D35:M35)</f>
        <v>124834.37562499994</v>
      </c>
      <c r="P35" s="145">
        <f>+O35/$O$6</f>
        <v>6.9092493427089466E-2</v>
      </c>
    </row>
    <row r="36" spans="2:17" ht="14.4">
      <c r="B36" s="112"/>
      <c r="C36" s="116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2"/>
      <c r="O36" s="144"/>
      <c r="P36" s="145"/>
    </row>
    <row r="37" spans="2:17" ht="14.4">
      <c r="B37" s="112" t="s">
        <v>47</v>
      </c>
      <c r="C37" s="116"/>
      <c r="D37" s="144">
        <f t="shared" ref="D37:M37" si="54">+D33-D35</f>
        <v>37450.537687499993</v>
      </c>
      <c r="E37" s="144">
        <f t="shared" si="54"/>
        <v>37450.537687499993</v>
      </c>
      <c r="F37" s="144">
        <f t="shared" si="54"/>
        <v>37450.537687499993</v>
      </c>
      <c r="G37" s="144">
        <f t="shared" si="54"/>
        <v>37450.537687499993</v>
      </c>
      <c r="H37" s="144">
        <f t="shared" si="54"/>
        <v>37450.537687499993</v>
      </c>
      <c r="I37" s="144">
        <f t="shared" si="54"/>
        <v>37450.537687499993</v>
      </c>
      <c r="J37" s="144">
        <f t="shared" ref="J37:L37" si="55">+J33-J35</f>
        <v>37450.537687499993</v>
      </c>
      <c r="K37" s="144">
        <f t="shared" si="55"/>
        <v>37449.787687499993</v>
      </c>
      <c r="L37" s="144">
        <f t="shared" si="55"/>
        <v>37449.037687499993</v>
      </c>
      <c r="M37" s="144">
        <f t="shared" si="54"/>
        <v>37450.537687499993</v>
      </c>
      <c r="N37" s="142"/>
      <c r="O37" s="144">
        <f>+O33-O35</f>
        <v>374503.12687499978</v>
      </c>
      <c r="P37" s="145">
        <f>+O37/$O$6</f>
        <v>0.20727748028126838</v>
      </c>
    </row>
    <row r="38" spans="2:17" ht="14.4">
      <c r="B38" s="112"/>
      <c r="C38" s="116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2"/>
      <c r="O38" s="144"/>
      <c r="P38" s="145"/>
    </row>
    <row r="39" spans="2:17" ht="14.4">
      <c r="B39" s="112" t="s">
        <v>31</v>
      </c>
      <c r="C39" s="146">
        <f>-(Inversions!E75)</f>
        <v>-601900</v>
      </c>
      <c r="D39" s="144">
        <f>+D37+D26+D27</f>
        <v>97640.537687499993</v>
      </c>
      <c r="E39" s="144">
        <f>+E37+E26+E27</f>
        <v>97640.537687499993</v>
      </c>
      <c r="F39" s="144">
        <f t="shared" ref="F39:M39" si="56">+F37+F26+F27</f>
        <v>97640.537687499993</v>
      </c>
      <c r="G39" s="144">
        <f t="shared" si="56"/>
        <v>97640.537687499993</v>
      </c>
      <c r="H39" s="144">
        <f t="shared" si="56"/>
        <v>97640.537687499993</v>
      </c>
      <c r="I39" s="144">
        <f t="shared" si="56"/>
        <v>97640.537687499993</v>
      </c>
      <c r="J39" s="144">
        <f t="shared" ref="J39:L39" si="57">+J37+J26+J27</f>
        <v>97640.537687499993</v>
      </c>
      <c r="K39" s="144">
        <f t="shared" si="57"/>
        <v>97640.787687499993</v>
      </c>
      <c r="L39" s="144">
        <f t="shared" si="57"/>
        <v>97641.037687499993</v>
      </c>
      <c r="M39" s="144">
        <f t="shared" si="56"/>
        <v>97640.537687499993</v>
      </c>
      <c r="N39" s="142"/>
      <c r="O39" s="144">
        <f>SUM(D39:M39)</f>
        <v>976406.12687499996</v>
      </c>
      <c r="P39" s="145"/>
    </row>
    <row r="40" spans="2:17" ht="14.4">
      <c r="B40" s="112" t="s">
        <v>158</v>
      </c>
      <c r="C40" s="123">
        <f>IRR(C39:M39)</f>
        <v>9.9248864969776474E-2</v>
      </c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3"/>
      <c r="O40" s="152"/>
      <c r="P40" s="152"/>
    </row>
    <row r="41" spans="2:17">
      <c r="B41" s="124"/>
      <c r="C41" s="125"/>
      <c r="D41" s="126"/>
      <c r="E41" s="126"/>
      <c r="F41" s="126"/>
      <c r="G41" s="126"/>
    </row>
    <row r="42" spans="2:17">
      <c r="B42" s="127"/>
      <c r="C42" s="128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>
        <f t="shared" ref="Q42" si="58">+Q39</f>
        <v>0</v>
      </c>
    </row>
    <row r="43" spans="2:17" ht="14.4">
      <c r="B43" s="94"/>
      <c r="C43" s="26"/>
      <c r="D43" s="126"/>
      <c r="E43" s="126"/>
      <c r="F43" s="126"/>
      <c r="G43" s="126"/>
    </row>
    <row r="44" spans="2:17" ht="14.4">
      <c r="B44" s="8"/>
      <c r="C44" s="130"/>
      <c r="D44" s="131"/>
      <c r="E44" s="126"/>
      <c r="F44" s="126"/>
      <c r="G44" s="126"/>
    </row>
    <row r="45" spans="2:17" ht="14.4">
      <c r="B45" s="8"/>
      <c r="C45" s="26"/>
      <c r="D45" s="126"/>
      <c r="E45" s="126"/>
      <c r="F45" s="126"/>
      <c r="G45" s="126"/>
    </row>
    <row r="46" spans="2:17" ht="14.4">
      <c r="B46" s="8"/>
      <c r="C46" s="26"/>
      <c r="D46" s="126"/>
      <c r="E46" s="126"/>
      <c r="F46" s="126"/>
      <c r="G46" s="126"/>
    </row>
    <row r="47" spans="2:17">
      <c r="D47" s="126"/>
      <c r="E47" s="126"/>
      <c r="F47" s="126"/>
      <c r="G47" s="126"/>
    </row>
    <row r="48" spans="2:17" ht="14.4">
      <c r="B48" s="8"/>
      <c r="C48" s="26"/>
      <c r="D48" s="126"/>
      <c r="E48" s="126"/>
      <c r="F48" s="126"/>
      <c r="G48" s="126"/>
    </row>
    <row r="49" spans="2:7">
      <c r="B49" s="127"/>
      <c r="C49" s="127"/>
      <c r="D49" s="126"/>
      <c r="E49" s="126"/>
      <c r="F49" s="126"/>
      <c r="G49" s="126"/>
    </row>
    <row r="50" spans="2:7">
      <c r="B50" s="127"/>
      <c r="C50" s="127"/>
      <c r="D50" s="126"/>
      <c r="E50" s="126"/>
      <c r="F50" s="126"/>
      <c r="G50" s="126"/>
    </row>
    <row r="51" spans="2:7">
      <c r="B51" s="127"/>
      <c r="C51" s="127"/>
      <c r="D51" s="126"/>
      <c r="E51" s="126"/>
      <c r="F51" s="126"/>
      <c r="G51" s="126"/>
    </row>
    <row r="52" spans="2:7">
      <c r="B52" s="127"/>
      <c r="C52" s="127"/>
      <c r="D52" s="126"/>
      <c r="E52" s="126"/>
      <c r="F52" s="126"/>
      <c r="G52" s="126"/>
    </row>
    <row r="53" spans="2:7">
      <c r="B53" s="127"/>
      <c r="C53" s="127"/>
      <c r="D53" s="126"/>
      <c r="E53" s="126"/>
      <c r="F53" s="126"/>
      <c r="G53" s="126"/>
    </row>
    <row r="54" spans="2:7">
      <c r="B54" s="127"/>
      <c r="C54" s="127"/>
      <c r="D54" s="126"/>
      <c r="E54" s="126"/>
      <c r="F54" s="126"/>
      <c r="G54" s="126"/>
    </row>
    <row r="55" spans="2:7">
      <c r="B55" s="127"/>
      <c r="C55" s="127"/>
      <c r="D55" s="126"/>
      <c r="E55" s="126"/>
      <c r="F55" s="126"/>
      <c r="G55" s="126"/>
    </row>
    <row r="56" spans="2:7">
      <c r="B56" s="127"/>
      <c r="C56" s="127"/>
      <c r="D56" s="126"/>
      <c r="E56" s="126"/>
      <c r="F56" s="126"/>
      <c r="G56" s="126"/>
    </row>
    <row r="57" spans="2:7">
      <c r="B57" s="127"/>
      <c r="C57" s="127"/>
      <c r="D57" s="126"/>
      <c r="E57" s="126"/>
      <c r="F57" s="126"/>
      <c r="G57" s="126"/>
    </row>
    <row r="58" spans="2:7">
      <c r="B58" s="127"/>
      <c r="C58" s="127"/>
      <c r="D58" s="126"/>
      <c r="E58" s="126"/>
      <c r="F58" s="126"/>
      <c r="G58" s="126"/>
    </row>
    <row r="59" spans="2:7">
      <c r="B59" s="127"/>
      <c r="C59" s="127"/>
      <c r="D59" s="126"/>
      <c r="E59" s="126"/>
      <c r="F59" s="126"/>
      <c r="G59" s="126"/>
    </row>
    <row r="60" spans="2:7">
      <c r="B60" s="127"/>
      <c r="C60" s="127"/>
      <c r="D60" s="126"/>
      <c r="E60" s="126"/>
      <c r="F60" s="126"/>
      <c r="G60" s="126"/>
    </row>
    <row r="61" spans="2:7">
      <c r="B61" s="127"/>
      <c r="C61" s="127"/>
      <c r="D61" s="126"/>
      <c r="E61" s="126"/>
      <c r="F61" s="126"/>
      <c r="G61" s="126"/>
    </row>
    <row r="62" spans="2:7">
      <c r="B62" s="127"/>
      <c r="C62" s="127"/>
      <c r="D62" s="126"/>
      <c r="E62" s="126"/>
      <c r="F62" s="126"/>
      <c r="G62" s="126"/>
    </row>
    <row r="63" spans="2:7">
      <c r="B63" s="127"/>
      <c r="C63" s="127"/>
      <c r="D63" s="126"/>
      <c r="E63" s="126"/>
      <c r="F63" s="126"/>
      <c r="G63" s="126"/>
    </row>
    <row r="64" spans="2:7">
      <c r="B64" s="127"/>
      <c r="C64" s="127"/>
      <c r="D64" s="126"/>
      <c r="E64" s="126"/>
      <c r="F64" s="126"/>
      <c r="G64" s="126"/>
    </row>
    <row r="65" spans="2:7">
      <c r="B65" s="127"/>
      <c r="C65" s="127"/>
      <c r="D65" s="126"/>
      <c r="E65" s="126"/>
      <c r="F65" s="126"/>
      <c r="G65" s="126"/>
    </row>
  </sheetData>
  <phoneticPr fontId="4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Inversions</vt:lpstr>
      <vt:lpstr>Quadre amortització</vt:lpstr>
      <vt:lpstr>Serveis</vt:lpstr>
      <vt:lpstr>Tarifes</vt:lpstr>
      <vt:lpstr>PEF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 Puiggari</dc:creator>
  <cp:lastModifiedBy>Encarnación Martín Bermúdez</cp:lastModifiedBy>
  <cp:lastPrinted>2024-02-09T13:57:35Z</cp:lastPrinted>
  <dcterms:created xsi:type="dcterms:W3CDTF">2023-05-18T10:14:37Z</dcterms:created>
  <dcterms:modified xsi:type="dcterms:W3CDTF">2026-03-19T12:39:25Z</dcterms:modified>
</cp:coreProperties>
</file>